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  <sheet name="自评表" sheetId="2" state="hidden" r:id="rId2"/>
  </sheets>
  <definedNames>
    <definedName name="_xlnm.Print_Area" localSheetId="0">'申报表 (2)'!$A$1:$I$22</definedName>
  </definedNames>
  <calcPr calcId="144525"/>
</workbook>
</file>

<file path=xl/sharedStrings.xml><?xml version="1.0" encoding="utf-8"?>
<sst xmlns="http://schemas.openxmlformats.org/spreadsheetml/2006/main" count="128" uniqueCount="85">
  <si>
    <t>附1-1</t>
  </si>
  <si>
    <t>绩效目标申报表</t>
  </si>
  <si>
    <t>（2024年度）</t>
  </si>
  <si>
    <t>项目名称</t>
  </si>
  <si>
    <t>阿图什市阿扎克镇库库力村吹瓶机设备采购项目</t>
  </si>
  <si>
    <t>项目负责人及联系电话</t>
  </si>
  <si>
    <t>主管部门</t>
  </si>
  <si>
    <t>阿图什市商务和工业信息化局</t>
  </si>
  <si>
    <t>实施单位</t>
  </si>
  <si>
    <t>阿图什市阿扎克镇人民政府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</si>
  <si>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</si>
  <si>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</si>
  <si>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</si>
  <si>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</si>
  <si>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</si>
  <si>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</si>
  <si>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目标1：为阿扎克镇库库力村采购吹瓶机设备1套；
目标2：通过实施本项目，有效推动产业发展，促进农民增收，提升农民幸福感和获得感；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</si>
  <si>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</si>
  <si>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</si>
  <si>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</si>
  <si>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</si>
  <si>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</si>
  <si>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</si>
  <si>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</si>
  <si>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采购吹瓶机设备数量（套）</t>
  </si>
  <si>
    <t>=1套</t>
  </si>
  <si>
    <t>质量指标</t>
  </si>
  <si>
    <t>采购设备验收合格率（%）</t>
  </si>
  <si>
    <t>=100%</t>
  </si>
  <si>
    <t>资金使用合规率（%）</t>
  </si>
  <si>
    <t>时效指标</t>
  </si>
  <si>
    <t>项目按计划完工时间</t>
  </si>
  <si>
    <t>2024年10月底前</t>
  </si>
  <si>
    <t>项目完成及时率（%）</t>
  </si>
  <si>
    <t>项目资金支付及时率</t>
  </si>
  <si>
    <t>成本指标</t>
  </si>
  <si>
    <t>采购吹瓶机设备投资成本控制率（≤%）</t>
  </si>
  <si>
    <t>≤100%</t>
  </si>
  <si>
    <t>效益指标</t>
  </si>
  <si>
    <t>社会效益指标</t>
  </si>
  <si>
    <t>促进农民增收，改善生活条件</t>
  </si>
  <si>
    <t>有效促进</t>
  </si>
  <si>
    <t>可持续影响指标</t>
  </si>
  <si>
    <t>提高农产品附加值</t>
  </si>
  <si>
    <t>持续提高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</si>
  <si>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</si>
  <si>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</si>
  <si>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</si>
  <si>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</si>
  <si>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</si>
  <si>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项目支出绩效自评表</t>
  </si>
  <si>
    <t>项目负责人及电话</t>
  </si>
  <si>
    <t>郭亚伟 15389973676</t>
  </si>
  <si>
    <t>阿图什市乡村振兴局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</si>
  <si>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</si>
  <si>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</si>
  <si>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</si>
  <si>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</si>
  <si>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</si>
  <si>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</si>
  <si>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结余资金0.12万元</t>
  </si>
  <si>
    <t>其中：当年财政拨款</t>
  </si>
  <si>
    <t>—</t>
  </si>
  <si>
    <t>其他资金</t>
  </si>
  <si>
    <t>年度总体目标</t>
  </si>
  <si>
    <t>年初设定目标</t>
  </si>
  <si>
    <t>年度总体目标完成情况综述</t>
  </si>
  <si>
    <t>本项目共计支出29.88万元，用于为阿扎克镇库库力村采购吹瓶机设备1套；通过实施本项目，有效推动产业发展，促进农民增收，提升农民幸福感和获得感；</t>
  </si>
  <si>
    <t>绩效指标</t>
  </si>
  <si>
    <t>年度指标值</t>
  </si>
  <si>
    <t>全年实际值</t>
  </si>
  <si>
    <t>未完成原因及拟采取得改进措施</t>
  </si>
  <si>
    <t>产出指标（50分）</t>
  </si>
  <si>
    <t>采购吹瓶机设备数量（**套）</t>
  </si>
  <si>
    <t>1套</t>
  </si>
  <si>
    <t>采购设备验收合格率（**%）</t>
  </si>
  <si>
    <t>资金使用合规率（**%）</t>
  </si>
  <si>
    <t>2024年9月底前</t>
  </si>
  <si>
    <t>项目完成及时率（**%）</t>
  </si>
  <si>
    <t>采购吹瓶机设备投资成本控制率</t>
  </si>
  <si>
    <t>效益指标（30分）</t>
  </si>
  <si>
    <t>满意度指标（10分）</t>
  </si>
  <si>
    <t>服务对象满意度指标</t>
  </si>
  <si>
    <t>受益群众满意度（≥**%）</t>
  </si>
  <si>
    <t>总分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</si>
</sst>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#,##0.00_ "/>
    <numFmt numFmtId="178" formatCode="0.00_ "/>
    <numFmt numFmtId="179" formatCode="0.0%"/>
    <numFmt numFmtId="180" formatCode="0.0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7" fillId="4" borderId="24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2" fillId="0" borderId="0"/>
    <xf numFmtId="0" fontId="21" fillId="2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2" fillId="0" borderId="0"/>
    <xf numFmtId="0" fontId="21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2" fillId="0" borderId="0"/>
    <xf numFmtId="0" fontId="32" fillId="0" borderId="0"/>
  </cellStyleXfs>
  <cellXfs count="7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78" fontId="2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9" fontId="3" fillId="0" borderId="1" xfId="44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78" fontId="3" fillId="0" borderId="1" xfId="48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9" fontId="2" fillId="0" borderId="1" xfId="11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>
      <alignment vertical="center"/>
    </xf>
    <xf numFmtId="0" fontId="8" fillId="0" borderId="0" xfId="51" applyFont="1" applyFill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9" fillId="0" borderId="15" xfId="51" applyFont="1" applyFill="1" applyBorder="1" applyAlignment="1">
      <alignment horizontal="center" vertical="top" wrapText="1"/>
    </xf>
    <xf numFmtId="0" fontId="9" fillId="0" borderId="15" xfId="51" applyFont="1" applyFill="1" applyBorder="1" applyAlignment="1">
      <alignment horizontal="left" vertical="top" wrapText="1"/>
    </xf>
    <xf numFmtId="0" fontId="3" fillId="0" borderId="1" xfId="51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177" fontId="3" fillId="0" borderId="1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left" vertical="center" wrapText="1"/>
    </xf>
    <xf numFmtId="0" fontId="3" fillId="0" borderId="3" xfId="51" applyFont="1" applyFill="1" applyBorder="1" applyAlignment="1">
      <alignment horizontal="left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3" fillId="0" borderId="13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left" vertical="center" wrapText="1"/>
    </xf>
    <xf numFmtId="0" fontId="3" fillId="0" borderId="16" xfId="51" applyFont="1" applyFill="1" applyBorder="1" applyAlignment="1">
      <alignment horizontal="left" vertical="center" wrapText="1"/>
    </xf>
    <xf numFmtId="0" fontId="3" fillId="0" borderId="0" xfId="51" applyFont="1" applyFill="1" applyAlignment="1">
      <alignment vertical="center" wrapText="1"/>
    </xf>
    <xf numFmtId="0" fontId="3" fillId="0" borderId="0" xfId="51" applyFont="1" applyFill="1" applyAlignment="1">
      <alignment horizontal="left" vertical="center" wrapText="1"/>
    </xf>
    <xf numFmtId="0" fontId="3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7" xfId="51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view="pageBreakPreview" zoomScale="110" zoomScaleNormal="85" workbookViewId="0">
      <selection activeCell="D6" sqref="D6:E6"/>
    </sheetView>
  </sheetViews>
  <sheetFormatPr defaultColWidth="9" defaultRowHeight="14.4"/>
  <cols>
    <col min="1" max="1" width="7.25" style="53" customWidth="1"/>
    <col min="2" max="2" width="8.37962962962963" style="53" customWidth="1"/>
    <col min="3" max="3" width="5.37962962962963" style="53" customWidth="1"/>
    <col min="4" max="4" width="13.7314814814815" style="53" customWidth="1"/>
    <col min="5" max="5" width="18" style="54" customWidth="1"/>
    <col min="6" max="6" width="9" style="53"/>
    <col min="7" max="7" width="10.7407407407407" style="53" customWidth="1"/>
    <col min="8" max="8" width="4.62962962962963" style="53" customWidth="1"/>
    <col min="9" max="9" width="19.6666666666667" style="53" customWidth="1"/>
    <col min="10" max="10" width="33.25" style="53" customWidth="1"/>
    <col min="11" max="11" width="12.7777777777778" style="53" customWidth="1"/>
    <col min="12" max="12" width="12.1296296296296" style="53" customWidth="1"/>
    <col min="13" max="16384" width="9" style="53"/>
  </cols>
  <sheetData>
    <row r="1" ht="15.6" spans="1:1">
      <c r="A1" s="55" t="s">
        <v>0</v>
      </c>
    </row>
    <row r="2" s="53" customFormat="1" ht="20.4" spans="1:9">
      <c r="A2" s="56" t="s">
        <v>1</v>
      </c>
      <c r="B2" s="56"/>
      <c r="C2" s="56"/>
      <c r="D2" s="56"/>
      <c r="E2" s="57"/>
      <c r="F2" s="56"/>
      <c r="G2" s="56"/>
      <c r="H2" s="56"/>
      <c r="I2" s="56"/>
    </row>
    <row r="3" s="53" customFormat="1" spans="1:19">
      <c r="A3" s="58" t="s">
        <v>2</v>
      </c>
      <c r="B3" s="58"/>
      <c r="C3" s="58"/>
      <c r="D3" s="58"/>
      <c r="E3" s="59"/>
      <c r="F3" s="58"/>
      <c r="G3" s="58"/>
      <c r="H3" s="58"/>
      <c r="I3" s="58"/>
      <c r="L3" s="75"/>
      <c r="M3" s="75"/>
      <c r="N3" s="75"/>
      <c r="O3" s="75"/>
      <c r="P3" s="75"/>
      <c r="Q3" s="75"/>
      <c r="R3" s="75"/>
      <c r="S3" s="75"/>
    </row>
    <row r="4" s="53" customFormat="1" ht="33" customHeight="1" spans="1:19">
      <c r="A4" s="28" t="s">
        <v>3</v>
      </c>
      <c r="B4" s="28"/>
      <c r="C4" s="28"/>
      <c r="D4" s="28" t="s">
        <v>4</v>
      </c>
      <c r="E4" s="28"/>
      <c r="F4" s="28" t="s">
        <v>5</v>
      </c>
      <c r="G4" s="28"/>
      <c r="H4" s="28"/>
      <c r="I4" s="28"/>
      <c r="L4" s="75"/>
      <c r="M4" s="75"/>
      <c r="N4" s="75"/>
      <c r="O4" s="75"/>
      <c r="P4" s="75"/>
      <c r="Q4" s="75"/>
      <c r="R4" s="75"/>
      <c r="S4" s="75"/>
    </row>
    <row r="5" s="53" customFormat="1" ht="18" customHeight="1" spans="1:19">
      <c r="A5" s="28" t="s">
        <v>6</v>
      </c>
      <c r="B5" s="28"/>
      <c r="C5" s="28"/>
      <c r="D5" s="28" t="s">
        <v>7</v>
      </c>
      <c r="E5" s="60"/>
      <c r="F5" s="28" t="s">
        <v>8</v>
      </c>
      <c r="G5" s="28"/>
      <c r="H5" s="28" t="s">
        <v>9</v>
      </c>
      <c r="I5" s="28"/>
      <c r="K5" s="55"/>
      <c r="L5" s="75"/>
      <c r="M5" s="75"/>
      <c r="N5" s="75"/>
      <c r="O5" s="75"/>
      <c r="P5" s="75"/>
      <c r="Q5" s="75"/>
      <c r="R5" s="75"/>
      <c r="S5" s="75"/>
    </row>
    <row r="6" s="53" customFormat="1" ht="18" customHeight="1" spans="1:19">
      <c r="A6" s="28" t="s">
        <v>10</v>
      </c>
      <c r="B6" s="61"/>
      <c r="C6" s="61"/>
      <c r="D6" s="60" t="s">
        <v>11</v>
      </c>
      <c r="E6" s="60"/>
      <c r="F6" s="62">
        <v>30</v>
      </c>
      <c r="G6" s="62"/>
      <c r="H6" s="62"/>
      <c r="I6" s="62"/>
      <c r="K6" s="75"/>
      <c r="L6" s="75"/>
      <c r="M6" s="75"/>
      <c r="N6" s="75"/>
      <c r="O6" s="75"/>
      <c r="P6" s="75"/>
      <c r="Q6" s="75"/>
      <c r="R6" s="75"/>
      <c r="S6" s="75"/>
    </row>
    <row r="7" s="53" customFormat="1" ht="18" customHeight="1" spans="1:19">
      <c r="A7" s="61"/>
      <c r="B7" s="61"/>
      <c r="C7" s="61"/>
      <c r="D7" s="28" t="s">
        <v>12</v>
      </c>
      <c r="E7" s="60"/>
      <c r="F7" s="62">
        <v>30</v>
      </c>
      <c r="G7" s="62"/>
      <c r="H7" s="62"/>
      <c r="I7" s="62"/>
      <c r="J7" s="76"/>
      <c r="K7" s="75"/>
      <c r="L7" s="75"/>
      <c r="M7" s="75"/>
      <c r="N7" s="75"/>
      <c r="O7" s="75"/>
      <c r="P7" s="75"/>
      <c r="Q7" s="75"/>
      <c r="R7" s="75"/>
      <c r="S7" s="75"/>
    </row>
    <row r="8" s="53" customFormat="1" ht="18" customHeight="1" spans="1:20">
      <c r="A8" s="61"/>
      <c r="B8" s="61"/>
      <c r="C8" s="61"/>
      <c r="D8" s="28" t="s">
        <v>13</v>
      </c>
      <c r="E8" s="60"/>
      <c r="F8" s="62">
        <v>0</v>
      </c>
      <c r="G8" s="62"/>
      <c r="H8" s="62"/>
      <c r="I8" s="62"/>
      <c r="L8" s="75"/>
      <c r="M8" s="75"/>
      <c r="N8" s="75"/>
      <c r="O8" s="75"/>
      <c r="P8" s="75"/>
      <c r="Q8" s="75"/>
      <c r="R8" s="75"/>
      <c r="S8" s="75"/>
      <c r="T8" s="66"/>
    </row>
    <row r="9" s="53" customFormat="1" ht="18" customHeight="1" spans="1:19">
      <c r="A9" s="28" t="s">
        <v>14</v>
      </c>
      <c r="B9" s="28" t="s">
        <v>15</v>
      </c>
      <c r="C9" s="28"/>
      <c r="D9" s="28"/>
      <c r="E9" s="60"/>
      <c r="F9" s="28"/>
      <c r="G9" s="28"/>
      <c r="H9" s="28"/>
      <c r="I9" s="28"/>
      <c r="L9" s="75"/>
      <c r="M9" s="75"/>
      <c r="N9" s="75"/>
      <c r="O9" s="75"/>
      <c r="P9" s="75"/>
      <c r="Q9" s="75"/>
      <c r="R9" s="75"/>
      <c r="S9" s="75"/>
    </row>
    <row r="10" s="53" customFormat="1" ht="65" customHeight="1" spans="1:19">
      <c r="A10" s="28"/>
      <c r="B10" s="63" t="s">
        <v>16</v>
      </c>
      <c r="C10" s="64"/>
      <c r="D10" s="64"/>
      <c r="E10" s="64"/>
      <c r="F10" s="64"/>
      <c r="G10" s="64"/>
      <c r="H10" s="64"/>
      <c r="I10" s="71"/>
      <c r="J10" s="76"/>
      <c r="L10" s="75"/>
      <c r="M10" s="75"/>
      <c r="N10" s="75"/>
      <c r="O10" s="75"/>
      <c r="P10" s="75"/>
      <c r="Q10" s="75"/>
      <c r="R10" s="75"/>
      <c r="S10" s="75"/>
    </row>
    <row r="11" s="53" customFormat="1" ht="18" customHeight="1" spans="1:19">
      <c r="A11" s="28" t="s">
        <v>17</v>
      </c>
      <c r="B11" s="65" t="s">
        <v>18</v>
      </c>
      <c r="C11" s="66"/>
      <c r="D11" s="28" t="s">
        <v>19</v>
      </c>
      <c r="E11" s="60" t="s">
        <v>20</v>
      </c>
      <c r="F11" s="28"/>
      <c r="G11" s="28"/>
      <c r="H11" s="28"/>
      <c r="I11" s="28" t="s">
        <v>21</v>
      </c>
      <c r="J11" s="76"/>
      <c r="L11" s="75"/>
      <c r="M11" s="75"/>
      <c r="N11" s="75"/>
      <c r="O11" s="75"/>
      <c r="P11" s="75"/>
      <c r="Q11" s="75"/>
      <c r="R11" s="75"/>
      <c r="S11" s="75"/>
    </row>
    <row r="12" s="53" customFormat="1" ht="26" customHeight="1" spans="1:19">
      <c r="A12" s="28"/>
      <c r="B12" s="67" t="s">
        <v>22</v>
      </c>
      <c r="C12" s="68"/>
      <c r="D12" s="69" t="s">
        <v>23</v>
      </c>
      <c r="E12" s="60" t="s">
        <v>24</v>
      </c>
      <c r="F12" s="60"/>
      <c r="G12" s="60"/>
      <c r="H12" s="60"/>
      <c r="I12" s="29" t="s">
        <v>25</v>
      </c>
      <c r="J12" s="76"/>
      <c r="L12" s="75"/>
      <c r="M12" s="75"/>
      <c r="N12" s="75"/>
      <c r="O12" s="75"/>
      <c r="P12" s="75"/>
      <c r="Q12" s="75"/>
      <c r="R12" s="75"/>
      <c r="S12" s="75"/>
    </row>
    <row r="13" s="53" customFormat="1" ht="26" customHeight="1" spans="1:13">
      <c r="A13" s="28"/>
      <c r="B13" s="67"/>
      <c r="C13" s="68"/>
      <c r="D13" s="69" t="s">
        <v>26</v>
      </c>
      <c r="E13" s="60" t="s">
        <v>27</v>
      </c>
      <c r="F13" s="60"/>
      <c r="G13" s="60"/>
      <c r="H13" s="60"/>
      <c r="I13" s="29" t="s">
        <v>28</v>
      </c>
      <c r="M13" s="75"/>
    </row>
    <row r="14" s="53" customFormat="1" ht="26" customHeight="1" spans="1:13">
      <c r="A14" s="28"/>
      <c r="B14" s="67"/>
      <c r="C14" s="68"/>
      <c r="D14" s="70"/>
      <c r="E14" s="63" t="s">
        <v>29</v>
      </c>
      <c r="F14" s="64"/>
      <c r="G14" s="64"/>
      <c r="H14" s="71"/>
      <c r="I14" s="29" t="s">
        <v>28</v>
      </c>
      <c r="M14" s="75"/>
    </row>
    <row r="15" s="53" customFormat="1" ht="26" customHeight="1" spans="1:9">
      <c r="A15" s="28"/>
      <c r="B15" s="67"/>
      <c r="C15" s="68"/>
      <c r="D15" s="69" t="s">
        <v>30</v>
      </c>
      <c r="E15" s="63" t="s">
        <v>31</v>
      </c>
      <c r="F15" s="64"/>
      <c r="G15" s="64"/>
      <c r="H15" s="71"/>
      <c r="I15" s="28" t="s">
        <v>32</v>
      </c>
    </row>
    <row r="16" s="53" customFormat="1" ht="26" customHeight="1" spans="1:9">
      <c r="A16" s="28"/>
      <c r="B16" s="67"/>
      <c r="C16" s="68"/>
      <c r="D16" s="70"/>
      <c r="E16" s="63" t="s">
        <v>33</v>
      </c>
      <c r="F16" s="64"/>
      <c r="G16" s="64"/>
      <c r="H16" s="71"/>
      <c r="I16" s="29" t="s">
        <v>28</v>
      </c>
    </row>
    <row r="17" s="53" customFormat="1" ht="26" customHeight="1" spans="1:9">
      <c r="A17" s="28"/>
      <c r="B17" s="67"/>
      <c r="C17" s="68"/>
      <c r="D17" s="70"/>
      <c r="E17" s="63" t="s">
        <v>34</v>
      </c>
      <c r="F17" s="64"/>
      <c r="G17" s="64"/>
      <c r="H17" s="71"/>
      <c r="I17" s="29" t="s">
        <v>28</v>
      </c>
    </row>
    <row r="18" s="53" customFormat="1" ht="26" customHeight="1" spans="1:9">
      <c r="A18" s="28"/>
      <c r="B18" s="67"/>
      <c r="C18" s="68"/>
      <c r="D18" s="69" t="s">
        <v>35</v>
      </c>
      <c r="E18" s="63" t="s">
        <v>36</v>
      </c>
      <c r="F18" s="64"/>
      <c r="G18" s="64"/>
      <c r="H18" s="71"/>
      <c r="I18" s="38" t="s">
        <v>37</v>
      </c>
    </row>
    <row r="19" s="53" customFormat="1" ht="26" customHeight="1" spans="1:18">
      <c r="A19" s="28"/>
      <c r="B19" s="28" t="s">
        <v>38</v>
      </c>
      <c r="C19" s="28"/>
      <c r="D19" s="28" t="s">
        <v>39</v>
      </c>
      <c r="E19" s="60" t="s">
        <v>40</v>
      </c>
      <c r="F19" s="60"/>
      <c r="G19" s="60"/>
      <c r="H19" s="60"/>
      <c r="I19" s="40" t="s">
        <v>41</v>
      </c>
      <c r="J19" s="77"/>
      <c r="K19" s="75"/>
      <c r="L19" s="75"/>
      <c r="M19" s="75"/>
      <c r="N19" s="75"/>
      <c r="O19" s="75"/>
      <c r="P19" s="75"/>
      <c r="Q19" s="75"/>
      <c r="R19" s="75"/>
    </row>
    <row r="20" s="53" customFormat="1" ht="26" customHeight="1" spans="1:9">
      <c r="A20" s="28"/>
      <c r="B20" s="28"/>
      <c r="C20" s="28"/>
      <c r="D20" s="28" t="s">
        <v>42</v>
      </c>
      <c r="E20" s="63" t="s">
        <v>43</v>
      </c>
      <c r="F20" s="64"/>
      <c r="G20" s="64"/>
      <c r="H20" s="71"/>
      <c r="I20" s="41" t="s">
        <v>44</v>
      </c>
    </row>
    <row r="21" s="53" customFormat="1" ht="26" customHeight="1" spans="1:9">
      <c r="A21" s="28"/>
      <c r="B21" s="28" t="s">
        <v>45</v>
      </c>
      <c r="C21" s="28"/>
      <c r="D21" s="28" t="s">
        <v>46</v>
      </c>
      <c r="E21" s="60" t="s">
        <v>47</v>
      </c>
      <c r="F21" s="60"/>
      <c r="G21" s="60"/>
      <c r="H21" s="60"/>
      <c r="I21" s="41" t="s">
        <v>48</v>
      </c>
    </row>
    <row r="22" s="53" customFormat="1" ht="38" hidden="1" customHeight="1" spans="1:10">
      <c r="A22" s="72" t="s">
        <v>49</v>
      </c>
      <c r="B22" s="72"/>
      <c r="C22" s="72"/>
      <c r="D22" s="72"/>
      <c r="E22" s="72"/>
      <c r="F22" s="72"/>
      <c r="G22" s="72"/>
      <c r="H22" s="72"/>
      <c r="I22" s="72"/>
      <c r="J22" s="76"/>
    </row>
    <row r="23" s="53" customFormat="1" spans="1:9">
      <c r="A23" s="73"/>
      <c r="B23" s="73"/>
      <c r="C23" s="73"/>
      <c r="D23" s="73"/>
      <c r="E23" s="74"/>
      <c r="F23" s="73"/>
      <c r="G23" s="73"/>
      <c r="H23" s="73"/>
      <c r="I23" s="73"/>
    </row>
    <row r="24" s="53" customFormat="1" spans="1:9">
      <c r="A24" s="73"/>
      <c r="B24" s="73"/>
      <c r="C24" s="73"/>
      <c r="D24" s="73"/>
      <c r="E24" s="74"/>
      <c r="F24" s="73"/>
      <c r="G24" s="73"/>
      <c r="H24" s="73"/>
      <c r="I24" s="73"/>
    </row>
    <row r="25" s="53" customFormat="1" spans="1:9">
      <c r="A25" s="73"/>
      <c r="B25" s="73"/>
      <c r="C25" s="73"/>
      <c r="D25" s="73"/>
      <c r="E25" s="74"/>
      <c r="F25" s="73"/>
      <c r="G25" s="73"/>
      <c r="H25" s="73"/>
      <c r="I25" s="73"/>
    </row>
    <row r="26" s="53" customFormat="1" spans="1:9">
      <c r="A26" s="73"/>
      <c r="B26" s="73"/>
      <c r="C26" s="73"/>
      <c r="D26" s="73"/>
      <c r="E26" s="74"/>
      <c r="F26" s="73"/>
      <c r="G26" s="73"/>
      <c r="H26" s="73"/>
      <c r="I26" s="73"/>
    </row>
    <row r="27" s="53" customFormat="1" spans="1:9">
      <c r="A27" s="73"/>
      <c r="B27" s="73"/>
      <c r="C27" s="73"/>
      <c r="D27" s="73"/>
      <c r="E27" s="74"/>
      <c r="F27" s="73"/>
      <c r="G27" s="73"/>
      <c r="H27" s="73"/>
      <c r="I27" s="73"/>
    </row>
    <row r="28" s="53" customFormat="1" spans="1:9">
      <c r="A28" s="73"/>
      <c r="B28" s="73"/>
      <c r="C28" s="73"/>
      <c r="D28" s="73"/>
      <c r="E28" s="74"/>
      <c r="F28" s="73"/>
      <c r="G28" s="73"/>
      <c r="H28" s="73"/>
      <c r="I28" s="73"/>
    </row>
    <row r="29" s="53" customFormat="1" spans="1:9">
      <c r="A29" s="73"/>
      <c r="B29" s="73"/>
      <c r="C29" s="73"/>
      <c r="D29" s="73"/>
      <c r="E29" s="74"/>
      <c r="F29" s="73"/>
      <c r="G29" s="73"/>
      <c r="H29" s="73"/>
      <c r="I29" s="73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3:D14"/>
    <mergeCell ref="D15:D17"/>
    <mergeCell ref="A6:C8"/>
    <mergeCell ref="B12:C18"/>
    <mergeCell ref="B19:C20"/>
  </mergeCells>
  <pageMargins left="0.944444444444444" right="0.984027777777778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opLeftCell="A10" workbookViewId="0">
      <selection activeCell="L4" sqref="L4"/>
    </sheetView>
  </sheetViews>
  <sheetFormatPr defaultColWidth="9" defaultRowHeight="14.4"/>
  <cols>
    <col min="1" max="1" width="6.77777777777778" customWidth="1"/>
    <col min="2" max="2" width="10.7314814814815" customWidth="1"/>
    <col min="3" max="3" width="11.6666666666667" customWidth="1"/>
    <col min="4" max="4" width="11" customWidth="1"/>
    <col min="5" max="5" width="17.287037037037" customWidth="1"/>
    <col min="6" max="6" width="14.6666666666667" customWidth="1"/>
    <col min="7" max="7" width="16.2222222222222" customWidth="1"/>
    <col min="8" max="8" width="18.5185185185185" customWidth="1"/>
    <col min="9" max="9" width="8.34259259259259" customWidth="1"/>
    <col min="10" max="10" width="9" customWidth="1"/>
    <col min="11" max="11" width="16.4722222222222" customWidth="1"/>
    <col min="12" max="12" width="12.8148148148148" style="2"/>
    <col min="13" max="13" width="14" style="2"/>
    <col min="14" max="14" width="12.8888888888889" style="2"/>
    <col min="15" max="17" width="9" style="2"/>
  </cols>
  <sheetData>
    <row r="1" s="1" customFormat="1" ht="33" customHeight="1" spans="1:17">
      <c r="A1" s="3" t="s">
        <v>50</v>
      </c>
      <c r="B1" s="3"/>
      <c r="C1" s="3"/>
      <c r="D1" s="3"/>
      <c r="E1" s="3"/>
      <c r="F1" s="3"/>
      <c r="G1" s="3"/>
      <c r="H1" s="4"/>
      <c r="I1" s="4"/>
      <c r="J1" s="3"/>
      <c r="K1" s="3"/>
      <c r="L1" s="46"/>
      <c r="M1" s="46"/>
      <c r="N1" s="46"/>
      <c r="O1" s="46"/>
      <c r="P1" s="46"/>
      <c r="Q1" s="46"/>
    </row>
    <row r="2" s="1" customFormat="1" ht="15.9" customHeight="1" spans="1:17">
      <c r="A2" s="5" t="s">
        <v>2</v>
      </c>
      <c r="B2" s="5"/>
      <c r="C2" s="5"/>
      <c r="D2" s="5"/>
      <c r="E2" s="5"/>
      <c r="F2" s="5"/>
      <c r="G2" s="5"/>
      <c r="H2" s="6"/>
      <c r="I2" s="6"/>
      <c r="J2" s="5"/>
      <c r="K2" s="5"/>
      <c r="L2" s="46"/>
      <c r="M2" s="46"/>
      <c r="N2" s="46"/>
      <c r="O2" s="46"/>
      <c r="P2" s="46"/>
      <c r="Q2" s="46"/>
    </row>
    <row r="3" s="1" customFormat="1" ht="18" customHeight="1" spans="1:17">
      <c r="A3" s="7" t="s">
        <v>3</v>
      </c>
      <c r="B3" s="7"/>
      <c r="C3" s="8" t="s">
        <v>4</v>
      </c>
      <c r="D3" s="9"/>
      <c r="E3" s="9"/>
      <c r="F3" s="10"/>
      <c r="G3" s="11" t="s">
        <v>51</v>
      </c>
      <c r="H3" s="12" t="s">
        <v>52</v>
      </c>
      <c r="I3" s="47"/>
      <c r="J3" s="47"/>
      <c r="K3" s="48"/>
      <c r="L3" s="46"/>
      <c r="M3" s="46"/>
      <c r="N3" s="46"/>
      <c r="O3" s="46"/>
      <c r="P3" s="46"/>
      <c r="Q3" s="46"/>
    </row>
    <row r="4" s="1" customFormat="1" ht="18" customHeight="1" spans="1:17">
      <c r="A4" s="7" t="s">
        <v>6</v>
      </c>
      <c r="B4" s="7"/>
      <c r="C4" s="7" t="s">
        <v>53</v>
      </c>
      <c r="D4" s="7"/>
      <c r="E4" s="7"/>
      <c r="F4" s="7"/>
      <c r="G4" s="7" t="s">
        <v>8</v>
      </c>
      <c r="H4" s="13" t="s">
        <v>9</v>
      </c>
      <c r="I4" s="13"/>
      <c r="J4" s="7"/>
      <c r="K4" s="7"/>
      <c r="L4" s="46"/>
      <c r="M4" s="46"/>
      <c r="N4" s="46"/>
      <c r="O4" s="46"/>
      <c r="P4" s="46"/>
      <c r="Q4" s="46"/>
    </row>
    <row r="5" s="1" customFormat="1" ht="30" customHeight="1" spans="1:17">
      <c r="A5" s="14" t="s">
        <v>10</v>
      </c>
      <c r="B5" s="15"/>
      <c r="C5" s="7"/>
      <c r="D5" s="7"/>
      <c r="E5" s="7" t="s">
        <v>54</v>
      </c>
      <c r="F5" s="7"/>
      <c r="G5" s="7" t="s">
        <v>55</v>
      </c>
      <c r="H5" s="7" t="s">
        <v>56</v>
      </c>
      <c r="I5" s="7" t="s">
        <v>57</v>
      </c>
      <c r="J5" s="7"/>
      <c r="K5" s="7" t="s">
        <v>58</v>
      </c>
      <c r="L5" s="46"/>
      <c r="M5" s="46"/>
      <c r="N5" s="46"/>
      <c r="O5" s="46"/>
      <c r="P5" s="46"/>
      <c r="Q5" s="46"/>
    </row>
    <row r="6" s="1" customFormat="1" ht="18" customHeight="1" spans="1:17">
      <c r="A6" s="16"/>
      <c r="B6" s="17"/>
      <c r="C6" s="18" t="s">
        <v>59</v>
      </c>
      <c r="D6" s="18"/>
      <c r="E6" s="19">
        <v>30</v>
      </c>
      <c r="F6" s="19"/>
      <c r="G6" s="19">
        <v>29.88</v>
      </c>
      <c r="H6" s="13">
        <v>10</v>
      </c>
      <c r="I6" s="49">
        <f>G6/E6</f>
        <v>0.996</v>
      </c>
      <c r="J6" s="49"/>
      <c r="K6" s="50">
        <v>10</v>
      </c>
      <c r="L6" s="46" t="s">
        <v>60</v>
      </c>
      <c r="M6" s="46"/>
      <c r="N6" s="46"/>
      <c r="O6" s="46"/>
      <c r="P6" s="46"/>
      <c r="Q6" s="46"/>
    </row>
    <row r="7" s="1" customFormat="1" ht="18" customHeight="1" spans="1:17">
      <c r="A7" s="16"/>
      <c r="B7" s="17"/>
      <c r="C7" s="7" t="s">
        <v>61</v>
      </c>
      <c r="D7" s="7"/>
      <c r="E7" s="19">
        <v>30</v>
      </c>
      <c r="F7" s="19"/>
      <c r="G7" s="19">
        <v>29.88</v>
      </c>
      <c r="H7" s="13" t="s">
        <v>62</v>
      </c>
      <c r="I7" s="13" t="s">
        <v>62</v>
      </c>
      <c r="J7" s="13"/>
      <c r="K7" s="7" t="s">
        <v>62</v>
      </c>
      <c r="L7" s="46"/>
      <c r="M7" s="46"/>
      <c r="N7" s="46"/>
      <c r="O7" s="46"/>
      <c r="P7" s="46"/>
      <c r="Q7" s="46"/>
    </row>
    <row r="8" s="1" customFormat="1" ht="18" customHeight="1" spans="1:17">
      <c r="A8" s="20"/>
      <c r="B8" s="21"/>
      <c r="C8" s="22" t="s">
        <v>63</v>
      </c>
      <c r="D8" s="22"/>
      <c r="E8" s="19">
        <v>0</v>
      </c>
      <c r="F8" s="19"/>
      <c r="G8" s="19">
        <v>0</v>
      </c>
      <c r="H8" s="13" t="s">
        <v>62</v>
      </c>
      <c r="I8" s="13" t="s">
        <v>62</v>
      </c>
      <c r="J8" s="13"/>
      <c r="K8" s="7" t="s">
        <v>62</v>
      </c>
      <c r="L8" s="46"/>
      <c r="M8" s="46"/>
      <c r="N8" s="46"/>
      <c r="O8" s="46"/>
      <c r="P8" s="46"/>
      <c r="Q8" s="46"/>
    </row>
    <row r="9" s="1" customFormat="1" ht="18" customHeight="1" spans="1:17">
      <c r="A9" s="7" t="s">
        <v>64</v>
      </c>
      <c r="B9" s="7" t="s">
        <v>65</v>
      </c>
      <c r="C9" s="7"/>
      <c r="D9" s="7"/>
      <c r="E9" s="7"/>
      <c r="F9" s="7"/>
      <c r="G9" s="7" t="s">
        <v>66</v>
      </c>
      <c r="H9" s="13"/>
      <c r="I9" s="13"/>
      <c r="J9" s="7"/>
      <c r="K9" s="7"/>
      <c r="L9" s="46"/>
      <c r="M9" s="46"/>
      <c r="N9" s="46"/>
      <c r="O9" s="46"/>
      <c r="P9" s="46"/>
      <c r="Q9" s="46"/>
    </row>
    <row r="10" s="1" customFormat="1" ht="119" customHeight="1" spans="1:17">
      <c r="A10" s="7"/>
      <c r="B10" s="23" t="s">
        <v>16</v>
      </c>
      <c r="C10" s="23"/>
      <c r="D10" s="23"/>
      <c r="E10" s="23"/>
      <c r="F10" s="23"/>
      <c r="G10" s="23" t="s">
        <v>67</v>
      </c>
      <c r="H10" s="24"/>
      <c r="I10" s="24"/>
      <c r="J10" s="23"/>
      <c r="K10" s="23"/>
      <c r="L10" s="46"/>
      <c r="M10" s="46"/>
      <c r="N10" s="46"/>
      <c r="O10" s="46"/>
      <c r="P10" s="46"/>
      <c r="Q10" s="46"/>
    </row>
    <row r="11" s="1" customFormat="1" ht="28" customHeight="1" spans="1:17">
      <c r="A11" s="7" t="s">
        <v>68</v>
      </c>
      <c r="B11" s="25" t="s">
        <v>18</v>
      </c>
      <c r="C11" s="7" t="s">
        <v>19</v>
      </c>
      <c r="D11" s="7" t="s">
        <v>20</v>
      </c>
      <c r="E11" s="7"/>
      <c r="F11" s="12" t="s">
        <v>56</v>
      </c>
      <c r="G11" s="7" t="s">
        <v>69</v>
      </c>
      <c r="H11" s="13" t="s">
        <v>70</v>
      </c>
      <c r="I11" s="13" t="s">
        <v>58</v>
      </c>
      <c r="J11" s="7" t="s">
        <v>71</v>
      </c>
      <c r="K11" s="7"/>
      <c r="L11" s="46"/>
      <c r="M11" s="46"/>
      <c r="N11" s="46"/>
      <c r="O11" s="46"/>
      <c r="P11" s="46"/>
      <c r="Q11" s="46"/>
    </row>
    <row r="12" s="1" customFormat="1" ht="30" customHeight="1" spans="1:17">
      <c r="A12" s="7"/>
      <c r="B12" s="7" t="s">
        <v>72</v>
      </c>
      <c r="C12" s="26" t="s">
        <v>23</v>
      </c>
      <c r="D12" s="23" t="s">
        <v>73</v>
      </c>
      <c r="E12" s="23"/>
      <c r="F12" s="27">
        <v>8</v>
      </c>
      <c r="G12" s="28" t="s">
        <v>25</v>
      </c>
      <c r="H12" s="13" t="s">
        <v>74</v>
      </c>
      <c r="I12" s="51">
        <v>8</v>
      </c>
      <c r="J12" s="8"/>
      <c r="K12" s="10"/>
      <c r="L12" s="52"/>
      <c r="M12" s="46"/>
      <c r="N12" s="52"/>
      <c r="O12" s="46"/>
      <c r="P12" s="46"/>
      <c r="Q12" s="46"/>
    </row>
    <row r="13" s="1" customFormat="1" ht="30" customHeight="1" spans="1:17">
      <c r="A13" s="7"/>
      <c r="B13" s="7"/>
      <c r="C13" s="26" t="s">
        <v>26</v>
      </c>
      <c r="D13" s="23" t="s">
        <v>75</v>
      </c>
      <c r="E13" s="23"/>
      <c r="F13" s="27">
        <v>8</v>
      </c>
      <c r="G13" s="29" t="s">
        <v>28</v>
      </c>
      <c r="H13" s="30">
        <v>1</v>
      </c>
      <c r="I13" s="27">
        <v>8</v>
      </c>
      <c r="J13" s="8"/>
      <c r="K13" s="10"/>
      <c r="L13" s="52"/>
      <c r="M13" s="46"/>
      <c r="N13" s="46"/>
      <c r="O13" s="46"/>
      <c r="P13" s="46"/>
      <c r="Q13" s="46"/>
    </row>
    <row r="14" s="1" customFormat="1" ht="30" customHeight="1" spans="1:17">
      <c r="A14" s="7"/>
      <c r="B14" s="7"/>
      <c r="C14" s="31"/>
      <c r="D14" s="23" t="s">
        <v>76</v>
      </c>
      <c r="E14" s="23"/>
      <c r="F14" s="27">
        <v>8</v>
      </c>
      <c r="G14" s="32" t="s">
        <v>28</v>
      </c>
      <c r="H14" s="33">
        <v>1</v>
      </c>
      <c r="I14" s="27">
        <v>8</v>
      </c>
      <c r="J14" s="8"/>
      <c r="K14" s="10"/>
      <c r="L14" s="46"/>
      <c r="M14" s="46"/>
      <c r="N14" s="46"/>
      <c r="O14" s="46"/>
      <c r="P14" s="46"/>
      <c r="Q14" s="46"/>
    </row>
    <row r="15" s="1" customFormat="1" ht="30" customHeight="1" spans="1:17">
      <c r="A15" s="7"/>
      <c r="B15" s="7"/>
      <c r="C15" s="26" t="s">
        <v>30</v>
      </c>
      <c r="D15" s="23" t="s">
        <v>31</v>
      </c>
      <c r="E15" s="23"/>
      <c r="F15" s="27">
        <v>7</v>
      </c>
      <c r="G15" s="32" t="s">
        <v>32</v>
      </c>
      <c r="H15" s="32" t="s">
        <v>77</v>
      </c>
      <c r="I15" s="27">
        <v>7</v>
      </c>
      <c r="J15" s="8"/>
      <c r="K15" s="10"/>
      <c r="L15" s="52"/>
      <c r="M15" s="46"/>
      <c r="N15" s="46"/>
      <c r="O15" s="46"/>
      <c r="P15" s="46"/>
      <c r="Q15" s="46"/>
    </row>
    <row r="16" s="1" customFormat="1" ht="30" customHeight="1" spans="1:17">
      <c r="A16" s="7"/>
      <c r="B16" s="7"/>
      <c r="C16" s="34"/>
      <c r="D16" s="23" t="s">
        <v>78</v>
      </c>
      <c r="E16" s="23"/>
      <c r="F16" s="27">
        <v>7</v>
      </c>
      <c r="G16" s="29" t="s">
        <v>28</v>
      </c>
      <c r="H16" s="35">
        <f>100%</f>
        <v>1</v>
      </c>
      <c r="I16" s="27">
        <v>7</v>
      </c>
      <c r="J16" s="8"/>
      <c r="K16" s="10"/>
      <c r="L16" s="52"/>
      <c r="M16" s="52"/>
      <c r="N16" s="46"/>
      <c r="O16" s="46"/>
      <c r="P16" s="46"/>
      <c r="Q16" s="46"/>
    </row>
    <row r="17" s="1" customFormat="1" ht="30" customHeight="1" spans="1:17">
      <c r="A17" s="7"/>
      <c r="B17" s="7"/>
      <c r="C17" s="34"/>
      <c r="D17" s="36" t="s">
        <v>34</v>
      </c>
      <c r="E17" s="37"/>
      <c r="F17" s="27">
        <v>7</v>
      </c>
      <c r="G17" s="38" t="s">
        <v>28</v>
      </c>
      <c r="H17" s="35">
        <f>100%</f>
        <v>1</v>
      </c>
      <c r="I17" s="27">
        <v>7</v>
      </c>
      <c r="J17" s="8"/>
      <c r="K17" s="10"/>
      <c r="L17" s="52"/>
      <c r="M17" s="52"/>
      <c r="N17" s="46"/>
      <c r="O17" s="46"/>
      <c r="P17" s="46"/>
      <c r="Q17" s="46"/>
    </row>
    <row r="18" s="1" customFormat="1" ht="30" customHeight="1" spans="1:17">
      <c r="A18" s="7"/>
      <c r="B18" s="7"/>
      <c r="C18" s="26" t="s">
        <v>35</v>
      </c>
      <c r="D18" s="23" t="s">
        <v>79</v>
      </c>
      <c r="E18" s="23"/>
      <c r="F18" s="27">
        <v>5</v>
      </c>
      <c r="G18" s="38" t="s">
        <v>37</v>
      </c>
      <c r="H18" s="39">
        <f>99.6%</f>
        <v>0.996</v>
      </c>
      <c r="I18" s="27">
        <v>5</v>
      </c>
      <c r="J18" s="8"/>
      <c r="K18" s="10"/>
      <c r="L18" s="52"/>
      <c r="M18" s="52"/>
      <c r="N18" s="46"/>
      <c r="O18" s="46"/>
      <c r="P18" s="46"/>
      <c r="Q18" s="46"/>
    </row>
    <row r="19" s="1" customFormat="1" ht="30" customHeight="1" spans="1:17">
      <c r="A19" s="7"/>
      <c r="B19" s="7" t="s">
        <v>80</v>
      </c>
      <c r="C19" s="26" t="s">
        <v>39</v>
      </c>
      <c r="D19" s="23" t="s">
        <v>40</v>
      </c>
      <c r="E19" s="23"/>
      <c r="F19" s="27">
        <v>15</v>
      </c>
      <c r="G19" s="40" t="s">
        <v>41</v>
      </c>
      <c r="H19" s="40" t="s">
        <v>41</v>
      </c>
      <c r="I19" s="27">
        <v>15</v>
      </c>
      <c r="J19" s="8"/>
      <c r="K19" s="10"/>
      <c r="L19" s="52"/>
      <c r="M19" s="46"/>
      <c r="N19" s="46"/>
      <c r="O19" s="46"/>
      <c r="P19" s="46"/>
      <c r="Q19" s="46"/>
    </row>
    <row r="20" s="1" customFormat="1" ht="30" customHeight="1" spans="1:17">
      <c r="A20" s="7"/>
      <c r="B20" s="7"/>
      <c r="C20" s="7" t="s">
        <v>42</v>
      </c>
      <c r="D20" s="23" t="s">
        <v>43</v>
      </c>
      <c r="E20" s="23"/>
      <c r="F20" s="27">
        <v>15</v>
      </c>
      <c r="G20" s="28" t="s">
        <v>44</v>
      </c>
      <c r="H20" s="28" t="s">
        <v>44</v>
      </c>
      <c r="I20" s="27">
        <v>15</v>
      </c>
      <c r="J20" s="8"/>
      <c r="K20" s="10"/>
      <c r="L20" s="52"/>
      <c r="M20" s="46"/>
      <c r="N20" s="46"/>
      <c r="O20" s="46"/>
      <c r="P20" s="46"/>
      <c r="Q20" s="46"/>
    </row>
    <row r="21" s="1" customFormat="1" ht="30" customHeight="1" spans="1:17">
      <c r="A21" s="7"/>
      <c r="B21" s="26" t="s">
        <v>81</v>
      </c>
      <c r="C21" s="26" t="s">
        <v>82</v>
      </c>
      <c r="D21" s="23" t="s">
        <v>83</v>
      </c>
      <c r="E21" s="23"/>
      <c r="F21" s="27">
        <v>10</v>
      </c>
      <c r="G21" s="41" t="s">
        <v>48</v>
      </c>
      <c r="H21" s="41">
        <v>0.95</v>
      </c>
      <c r="I21" s="27">
        <v>10</v>
      </c>
      <c r="J21" s="8"/>
      <c r="K21" s="10"/>
      <c r="L21" s="52"/>
      <c r="M21" s="46"/>
      <c r="N21" s="46"/>
      <c r="O21" s="46"/>
      <c r="P21" s="46"/>
      <c r="Q21" s="46"/>
    </row>
    <row r="22" s="1" customFormat="1" ht="30" customHeight="1" spans="1:17">
      <c r="A22" s="42" t="s">
        <v>84</v>
      </c>
      <c r="B22" s="43"/>
      <c r="C22" s="43"/>
      <c r="D22" s="43"/>
      <c r="E22" s="44"/>
      <c r="F22" s="45">
        <f>SUM(F12:F21)+H6</f>
        <v>100</v>
      </c>
      <c r="G22" s="42"/>
      <c r="H22" s="44"/>
      <c r="I22" s="50">
        <f>SUM(I12:I21)+K6</f>
        <v>100</v>
      </c>
      <c r="J22" s="8"/>
      <c r="K22" s="10"/>
      <c r="L22" s="46"/>
      <c r="M22" s="46"/>
      <c r="N22" s="46"/>
      <c r="O22" s="46"/>
      <c r="P22" s="46"/>
      <c r="Q22" s="46"/>
    </row>
  </sheetData>
  <mergeCells count="56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9:A10"/>
    <mergeCell ref="A11:A21"/>
    <mergeCell ref="B12:B18"/>
    <mergeCell ref="B19:B20"/>
    <mergeCell ref="C13:C14"/>
    <mergeCell ref="C15:C17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 (2)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