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  <sheet name="自评表" sheetId="2" r:id="rId2"/>
  </sheets>
  <definedNames>
    <definedName name="_xlnm.Print_Area" localSheetId="0">'申报表 (2)'!$A$1:$I$23</definedName>
  </definedNames>
  <calcPr calcId="144525"/>
</workbook>
</file>

<file path=xl/sharedStrings.xml><?xml version="1.0" encoding="utf-8"?>
<sst xmlns="http://schemas.openxmlformats.org/spreadsheetml/2006/main" count="133" uniqueCount="96">
  <si>
    <t>附1-1</t>
  </si>
  <si>
    <t>绩效目标申报表</t>
  </si>
  <si>
    <t>（2024年度）</t>
  </si>
  <si>
    <t>项目名称</t>
  </si>
  <si>
    <t>阿扎克镇提坚村全自动气调保鲜包装机采购项目</t>
  </si>
  <si>
    <t>项目负责人及联系电话</t>
  </si>
  <si>
    <t>主管部门</t>
  </si>
  <si>
    <t>阿图什市乡村振兴局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</si>
  <si>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</si>
  <si>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</si>
  <si>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</si>
  <si>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</si>
  <si>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</si>
  <si>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</si>
  <si>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</si>
  <si>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</si>
  <si>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目标1：为阿扎克镇提坚村采购全自动气调保鲜包装机1套；
目标2：通过实施本项目，有效推动产业发展，促进农民增收，提升农民幸福感和获得感。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</si>
  <si>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</si>
  <si>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</si>
  <si>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</si>
  <si>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</si>
  <si>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</si>
  <si>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</si>
  <si>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</si>
  <si>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采购全自动气调保鲜包装机数量（套）</t>
  </si>
  <si>
    <t>=1套</t>
  </si>
  <si>
    <t>质量指标</t>
  </si>
  <si>
    <t>采购设备验收合格率（%）</t>
  </si>
  <si>
    <t>=100%</t>
  </si>
  <si>
    <t>资金使用合规率（%）</t>
  </si>
  <si>
    <t>时效指标</t>
  </si>
  <si>
    <t>项目按计划完工时间</t>
  </si>
  <si>
    <t>2024年7月底前</t>
  </si>
  <si>
    <t>项目完成及时率（%）</t>
  </si>
  <si>
    <t>成本指标</t>
  </si>
  <si>
    <t>采购全自动气调保鲜包装机投资成本(≤万元/套)</t>
  </si>
  <si>
    <t>≤80万元/套</t>
  </si>
  <si>
    <t>预备费用(≤万元)</t>
  </si>
  <si>
    <t>≤22万元</t>
  </si>
  <si>
    <t>效益指标</t>
  </si>
  <si>
    <t>社会效益指标</t>
  </si>
  <si>
    <t>受益脱贫人口数（≥人）</t>
  </si>
  <si>
    <t>受益脱贫户户数（≥户）</t>
  </si>
  <si>
    <t>可持续影响指标</t>
  </si>
  <si>
    <t>提高农产品附加值</t>
  </si>
  <si>
    <t>持续提高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</si>
  <si>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</si>
  <si>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</si>
  <si>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</si>
  <si>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</si>
  <si>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</si>
  <si>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</si>
  <si>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</si>
  <si>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</si>
  <si>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</si>
  <si>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</si>
  <si>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</si>
  <si>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</si>
  <si>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</si>
  <si>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结余资金22万元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</si>
  <si>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</si>
  <si>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</si>
  <si>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</si>
  <si>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</si>
  <si>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</si>
  <si>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</si>
  <si>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目标1：为阿扎克镇提坚村采购全自动气调保鲜包装机1套；
目标2：通过实施本项目，有效推动产业发展，促进农民增收，提升农民幸福感和获得感；本项目可带动受益脱贫户户数2户，受益脱贫人口数2人受益。</t>
  </si>
  <si>
    <t>本项目共计支出58万元，用于为阿扎克镇提坚村采购全自动气调保鲜包装机1套；通过实施本项目，有效推动产业发展，促进农民增收，提升农民幸福感和获得感；本项目带动受益脱贫户户数2户，受益脱贫人口数2人受益。</t>
  </si>
  <si>
    <t>绩效指标</t>
  </si>
  <si>
    <t>年度指标值</t>
  </si>
  <si>
    <t>全年实际值</t>
  </si>
  <si>
    <t>未完成原因及拟采取得改进措施</t>
  </si>
  <si>
    <t>产出指标（50分）</t>
  </si>
  <si>
    <t>采购全自动气调保鲜包装机数量（**套）</t>
  </si>
  <si>
    <t>1套</t>
  </si>
  <si>
    <t>采购设备验收合格率（**%）</t>
  </si>
  <si>
    <t>资金使用合规率（**%）</t>
  </si>
  <si>
    <t>2024年8月底前</t>
  </si>
  <si>
    <t>原因：测试设备时间原因，项目未能按时验收；措施：今后做好规划，确保项目按时完工。</t>
  </si>
  <si>
    <t>项目完成及时率（**%）</t>
  </si>
  <si>
    <t>采购全自动气调保鲜包装机投资成本(≤**万元/套)</t>
  </si>
  <si>
    <t>≤58万元/套</t>
  </si>
  <si>
    <t>58万元/套</t>
  </si>
  <si>
    <t>预备费用(≤**万元)</t>
  </si>
  <si>
    <t>0万元</t>
  </si>
  <si>
    <t>效益指标（30分）</t>
  </si>
  <si>
    <t>受益脱贫人口数（≥**人）</t>
  </si>
  <si>
    <t>≥2人</t>
  </si>
  <si>
    <t>2人</t>
  </si>
  <si>
    <t>受益脱贫户户数（≥**户）</t>
  </si>
  <si>
    <t>≥2户</t>
  </si>
  <si>
    <t>2户</t>
  </si>
  <si>
    <t>满意度指标（10分）</t>
  </si>
  <si>
    <t>服务对象满意度指标</t>
  </si>
  <si>
    <t>受益脱贫人口满意度（≥**%）</t>
  </si>
  <si>
    <t>总分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</si>
</sst>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  <numFmt numFmtId="177" formatCode="0_ "/>
    <numFmt numFmtId="178" formatCode="#,##0.00_ "/>
    <numFmt numFmtId="179" formatCode="0.00_ "/>
    <numFmt numFmtId="180" formatCode="0.0%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16" borderId="22" applyNumberFormat="0" applyAlignment="0" applyProtection="0">
      <alignment vertical="center"/>
    </xf>
    <xf numFmtId="0" fontId="27" fillId="16" borderId="19" applyNumberFormat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2" fillId="0" borderId="0"/>
    <xf numFmtId="0" fontId="21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2" fillId="0" borderId="0"/>
    <xf numFmtId="0" fontId="21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2" fillId="0" borderId="0"/>
    <xf numFmtId="0" fontId="32" fillId="0" borderId="0"/>
  </cellStyleXfs>
  <cellXfs count="7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79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9" fontId="3" fillId="0" borderId="1" xfId="44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179" fontId="3" fillId="0" borderId="1" xfId="48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179" fontId="2" fillId="0" borderId="3" xfId="0" applyNumberFormat="1" applyFont="1" applyFill="1" applyBorder="1" applyAlignment="1">
      <alignment horizontal="center" vertical="center" wrapText="1"/>
    </xf>
    <xf numFmtId="179" fontId="2" fillId="0" borderId="4" xfId="0" applyNumberFormat="1" applyFont="1" applyFill="1" applyBorder="1" applyAlignment="1">
      <alignment horizontal="center" vertical="center" wrapText="1"/>
    </xf>
    <xf numFmtId="180" fontId="2" fillId="0" borderId="1" xfId="11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8" fillId="0" borderId="0" xfId="51" applyFont="1" applyFill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9" fillId="0" borderId="15" xfId="51" applyFont="1" applyFill="1" applyBorder="1" applyAlignment="1">
      <alignment horizontal="center" vertical="top" wrapText="1"/>
    </xf>
    <xf numFmtId="0" fontId="9" fillId="0" borderId="15" xfId="51" applyFont="1" applyFill="1" applyBorder="1" applyAlignment="1">
      <alignment horizontal="left" vertical="top" wrapText="1"/>
    </xf>
    <xf numFmtId="0" fontId="3" fillId="0" borderId="1" xfId="51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178" fontId="3" fillId="0" borderId="1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left" vertical="center" wrapText="1"/>
    </xf>
    <xf numFmtId="0" fontId="3" fillId="0" borderId="3" xfId="51" applyFont="1" applyFill="1" applyBorder="1" applyAlignment="1">
      <alignment horizontal="left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left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left" vertical="center" wrapText="1"/>
    </xf>
    <xf numFmtId="0" fontId="3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left" vertical="center" wrapText="1"/>
    </xf>
    <xf numFmtId="0" fontId="3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7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="110" zoomScaleNormal="85" workbookViewId="0">
      <selection activeCell="B9" sqref="B9:I9"/>
    </sheetView>
  </sheetViews>
  <sheetFormatPr defaultColWidth="9" defaultRowHeight="14.4"/>
  <cols>
    <col min="1" max="1" width="7.25" style="50" customWidth="1"/>
    <col min="2" max="2" width="8.37962962962963" style="50" customWidth="1"/>
    <col min="3" max="3" width="5.37962962962963" style="50" customWidth="1"/>
    <col min="4" max="4" width="13.7314814814815" style="50" customWidth="1"/>
    <col min="5" max="5" width="18" style="51" customWidth="1"/>
    <col min="6" max="6" width="9" style="50"/>
    <col min="7" max="7" width="10.7407407407407" style="50" customWidth="1"/>
    <col min="8" max="8" width="4.62962962962963" style="50" customWidth="1"/>
    <col min="9" max="9" width="19.6666666666667" style="50" customWidth="1"/>
    <col min="10" max="10" width="33.25" style="50" customWidth="1"/>
    <col min="11" max="11" width="12.7777777777778" style="50" customWidth="1"/>
    <col min="12" max="12" width="12.1296296296296" style="50" customWidth="1"/>
    <col min="13" max="16384" width="9" style="50"/>
  </cols>
  <sheetData>
    <row r="1" ht="15.6" spans="1:1">
      <c r="A1" s="52" t="s">
        <v>0</v>
      </c>
    </row>
    <row r="2" s="50" customFormat="1" ht="20.4" spans="1:9">
      <c r="A2" s="53" t="s">
        <v>1</v>
      </c>
      <c r="B2" s="53"/>
      <c r="C2" s="53"/>
      <c r="D2" s="53"/>
      <c r="E2" s="54"/>
      <c r="F2" s="53"/>
      <c r="G2" s="53"/>
      <c r="H2" s="53"/>
      <c r="I2" s="53"/>
    </row>
    <row r="3" s="50" customFormat="1" spans="1:19">
      <c r="A3" s="55" t="s">
        <v>2</v>
      </c>
      <c r="B3" s="55"/>
      <c r="C3" s="55"/>
      <c r="D3" s="55"/>
      <c r="E3" s="56"/>
      <c r="F3" s="55"/>
      <c r="G3" s="55"/>
      <c r="H3" s="55"/>
      <c r="I3" s="55"/>
      <c r="L3" s="73"/>
      <c r="M3" s="73"/>
      <c r="N3" s="73"/>
      <c r="O3" s="73"/>
      <c r="P3" s="73"/>
      <c r="Q3" s="73"/>
      <c r="R3" s="73"/>
      <c r="S3" s="73"/>
    </row>
    <row r="4" s="50" customFormat="1" ht="33" customHeight="1" spans="1:19">
      <c r="A4" s="28" t="s">
        <v>3</v>
      </c>
      <c r="B4" s="28"/>
      <c r="C4" s="28"/>
      <c r="D4" s="28" t="s">
        <v>4</v>
      </c>
      <c r="E4" s="28"/>
      <c r="F4" s="28" t="s">
        <v>5</v>
      </c>
      <c r="G4" s="28"/>
      <c r="H4" s="28"/>
      <c r="I4" s="28"/>
      <c r="L4" s="73"/>
      <c r="M4" s="73"/>
      <c r="N4" s="73"/>
      <c r="O4" s="73"/>
      <c r="P4" s="73"/>
      <c r="Q4" s="73"/>
      <c r="R4" s="73"/>
      <c r="S4" s="73"/>
    </row>
    <row r="5" s="50" customFormat="1" ht="18" customHeight="1" spans="1:19">
      <c r="A5" s="28" t="s">
        <v>6</v>
      </c>
      <c r="B5" s="28"/>
      <c r="C5" s="28"/>
      <c r="D5" s="28" t="s">
        <v>7</v>
      </c>
      <c r="E5" s="57"/>
      <c r="F5" s="28" t="s">
        <v>8</v>
      </c>
      <c r="G5" s="28"/>
      <c r="H5" s="28" t="s">
        <v>9</v>
      </c>
      <c r="I5" s="28"/>
      <c r="K5" s="52"/>
      <c r="L5" s="73"/>
      <c r="M5" s="73"/>
      <c r="N5" s="73"/>
      <c r="O5" s="73"/>
      <c r="P5" s="73"/>
      <c r="Q5" s="73"/>
      <c r="R5" s="73"/>
      <c r="S5" s="73"/>
    </row>
    <row r="6" s="50" customFormat="1" ht="18" customHeight="1" spans="1:19">
      <c r="A6" s="28" t="s">
        <v>10</v>
      </c>
      <c r="B6" s="58"/>
      <c r="C6" s="58"/>
      <c r="D6" s="57" t="s">
        <v>11</v>
      </c>
      <c r="E6" s="57"/>
      <c r="F6" s="59">
        <v>80</v>
      </c>
      <c r="G6" s="59"/>
      <c r="H6" s="59"/>
      <c r="I6" s="59"/>
      <c r="K6" s="73"/>
      <c r="L6" s="73"/>
      <c r="M6" s="73"/>
      <c r="N6" s="73"/>
      <c r="O6" s="73"/>
      <c r="P6" s="73"/>
      <c r="Q6" s="73"/>
      <c r="R6" s="73"/>
      <c r="S6" s="73"/>
    </row>
    <row r="7" s="50" customFormat="1" ht="18" customHeight="1" spans="1:19">
      <c r="A7" s="58"/>
      <c r="B7" s="58"/>
      <c r="C7" s="58"/>
      <c r="D7" s="28" t="s">
        <v>12</v>
      </c>
      <c r="E7" s="57"/>
      <c r="F7" s="59">
        <v>80</v>
      </c>
      <c r="G7" s="59"/>
      <c r="H7" s="59"/>
      <c r="I7" s="59"/>
      <c r="J7" s="74"/>
      <c r="K7" s="73"/>
      <c r="L7" s="73"/>
      <c r="M7" s="73"/>
      <c r="N7" s="73"/>
      <c r="O7" s="73"/>
      <c r="P7" s="73"/>
      <c r="Q7" s="73"/>
      <c r="R7" s="73"/>
      <c r="S7" s="73"/>
    </row>
    <row r="8" s="50" customFormat="1" ht="18" customHeight="1" spans="1:20">
      <c r="A8" s="58"/>
      <c r="B8" s="58"/>
      <c r="C8" s="58"/>
      <c r="D8" s="28" t="s">
        <v>13</v>
      </c>
      <c r="E8" s="57"/>
      <c r="F8" s="59">
        <v>0</v>
      </c>
      <c r="G8" s="59"/>
      <c r="H8" s="59"/>
      <c r="I8" s="59"/>
      <c r="L8" s="73"/>
      <c r="M8" s="73"/>
      <c r="N8" s="73"/>
      <c r="O8" s="73"/>
      <c r="P8" s="73"/>
      <c r="Q8" s="73"/>
      <c r="R8" s="73"/>
      <c r="S8" s="73"/>
      <c r="T8" s="63"/>
    </row>
    <row r="9" s="50" customFormat="1" ht="18" customHeight="1" spans="1:19">
      <c r="A9" s="28" t="s">
        <v>14</v>
      </c>
      <c r="B9" s="28" t="s">
        <v>15</v>
      </c>
      <c r="C9" s="28"/>
      <c r="D9" s="28"/>
      <c r="E9" s="57"/>
      <c r="F9" s="28"/>
      <c r="G9" s="28"/>
      <c r="H9" s="28"/>
      <c r="I9" s="28"/>
      <c r="L9" s="73"/>
      <c r="M9" s="73"/>
      <c r="N9" s="73"/>
      <c r="O9" s="73"/>
      <c r="P9" s="73"/>
      <c r="Q9" s="73"/>
      <c r="R9" s="73"/>
      <c r="S9" s="73"/>
    </row>
    <row r="10" s="50" customFormat="1" ht="79" customHeight="1" spans="1:19">
      <c r="A10" s="28"/>
      <c r="B10" s="60" t="s">
        <v>16</v>
      </c>
      <c r="C10" s="61"/>
      <c r="D10" s="61"/>
      <c r="E10" s="61"/>
      <c r="F10" s="61"/>
      <c r="G10" s="61"/>
      <c r="H10" s="61"/>
      <c r="I10" s="68"/>
      <c r="J10" s="74"/>
      <c r="L10" s="73"/>
      <c r="M10" s="73"/>
      <c r="N10" s="73"/>
      <c r="O10" s="73"/>
      <c r="P10" s="73"/>
      <c r="Q10" s="73"/>
      <c r="R10" s="73"/>
      <c r="S10" s="73"/>
    </row>
    <row r="11" s="50" customFormat="1" ht="18" customHeight="1" spans="1:19">
      <c r="A11" s="28" t="s">
        <v>17</v>
      </c>
      <c r="B11" s="62" t="s">
        <v>18</v>
      </c>
      <c r="C11" s="63"/>
      <c r="D11" s="28" t="s">
        <v>19</v>
      </c>
      <c r="E11" s="57" t="s">
        <v>20</v>
      </c>
      <c r="F11" s="28"/>
      <c r="G11" s="28"/>
      <c r="H11" s="28"/>
      <c r="I11" s="28" t="s">
        <v>21</v>
      </c>
      <c r="J11" s="74"/>
      <c r="L11" s="73"/>
      <c r="M11" s="73"/>
      <c r="N11" s="73"/>
      <c r="O11" s="73"/>
      <c r="P11" s="73"/>
      <c r="Q11" s="73"/>
      <c r="R11" s="73"/>
      <c r="S11" s="73"/>
    </row>
    <row r="12" s="50" customFormat="1" ht="26" customHeight="1" spans="1:19">
      <c r="A12" s="28"/>
      <c r="B12" s="64" t="s">
        <v>22</v>
      </c>
      <c r="C12" s="65"/>
      <c r="D12" s="66" t="s">
        <v>23</v>
      </c>
      <c r="E12" s="57" t="s">
        <v>24</v>
      </c>
      <c r="F12" s="57"/>
      <c r="G12" s="57"/>
      <c r="H12" s="57"/>
      <c r="I12" s="29" t="s">
        <v>25</v>
      </c>
      <c r="J12" s="74"/>
      <c r="L12" s="73"/>
      <c r="M12" s="73"/>
      <c r="N12" s="73"/>
      <c r="O12" s="73"/>
      <c r="P12" s="73"/>
      <c r="Q12" s="73"/>
      <c r="R12" s="73"/>
      <c r="S12" s="73"/>
    </row>
    <row r="13" s="50" customFormat="1" ht="26" customHeight="1" spans="1:13">
      <c r="A13" s="28"/>
      <c r="B13" s="64"/>
      <c r="C13" s="65"/>
      <c r="D13" s="66" t="s">
        <v>26</v>
      </c>
      <c r="E13" s="57" t="s">
        <v>27</v>
      </c>
      <c r="F13" s="57"/>
      <c r="G13" s="57"/>
      <c r="H13" s="57"/>
      <c r="I13" s="29" t="s">
        <v>28</v>
      </c>
      <c r="M13" s="73"/>
    </row>
    <row r="14" s="50" customFormat="1" ht="26" customHeight="1" spans="1:13">
      <c r="A14" s="28"/>
      <c r="B14" s="64"/>
      <c r="C14" s="65"/>
      <c r="D14" s="67"/>
      <c r="E14" s="60" t="s">
        <v>29</v>
      </c>
      <c r="F14" s="61"/>
      <c r="G14" s="61"/>
      <c r="H14" s="68"/>
      <c r="I14" s="29" t="s">
        <v>28</v>
      </c>
      <c r="M14" s="73"/>
    </row>
    <row r="15" s="50" customFormat="1" ht="26" customHeight="1" spans="1:9">
      <c r="A15" s="28"/>
      <c r="B15" s="64"/>
      <c r="C15" s="65"/>
      <c r="D15" s="28" t="s">
        <v>30</v>
      </c>
      <c r="E15" s="60" t="s">
        <v>31</v>
      </c>
      <c r="F15" s="61"/>
      <c r="G15" s="61"/>
      <c r="H15" s="68"/>
      <c r="I15" s="28" t="s">
        <v>32</v>
      </c>
    </row>
    <row r="16" s="50" customFormat="1" ht="26" customHeight="1" spans="1:9">
      <c r="A16" s="28"/>
      <c r="B16" s="64"/>
      <c r="C16" s="65"/>
      <c r="D16" s="28"/>
      <c r="E16" s="60" t="s">
        <v>33</v>
      </c>
      <c r="F16" s="61"/>
      <c r="G16" s="61"/>
      <c r="H16" s="68"/>
      <c r="I16" s="29" t="s">
        <v>28</v>
      </c>
    </row>
    <row r="17" s="50" customFormat="1" ht="26" customHeight="1" spans="1:9">
      <c r="A17" s="28"/>
      <c r="B17" s="64"/>
      <c r="C17" s="65"/>
      <c r="D17" s="66" t="s">
        <v>34</v>
      </c>
      <c r="E17" s="60" t="s">
        <v>35</v>
      </c>
      <c r="F17" s="61"/>
      <c r="G17" s="61"/>
      <c r="H17" s="68"/>
      <c r="I17" s="35" t="s">
        <v>36</v>
      </c>
    </row>
    <row r="18" s="50" customFormat="1" ht="26" customHeight="1" spans="1:18">
      <c r="A18" s="28"/>
      <c r="B18" s="64"/>
      <c r="C18" s="65"/>
      <c r="D18" s="67"/>
      <c r="E18" s="60" t="s">
        <v>37</v>
      </c>
      <c r="F18" s="61"/>
      <c r="G18" s="61"/>
      <c r="H18" s="68"/>
      <c r="I18" s="75" t="s">
        <v>38</v>
      </c>
      <c r="M18" s="73"/>
      <c r="N18" s="73"/>
      <c r="O18" s="73"/>
      <c r="P18" s="73"/>
      <c r="Q18" s="73"/>
      <c r="R18" s="73"/>
    </row>
    <row r="19" s="50" customFormat="1" ht="26" customHeight="1" spans="1:18">
      <c r="A19" s="28"/>
      <c r="B19" s="28" t="s">
        <v>39</v>
      </c>
      <c r="C19" s="28"/>
      <c r="D19" s="28" t="s">
        <v>40</v>
      </c>
      <c r="E19" s="57" t="s">
        <v>41</v>
      </c>
      <c r="F19" s="57"/>
      <c r="G19" s="57"/>
      <c r="H19" s="57"/>
      <c r="I19" s="37"/>
      <c r="J19" s="76"/>
      <c r="K19" s="73"/>
      <c r="L19" s="73"/>
      <c r="M19" s="73"/>
      <c r="N19" s="73"/>
      <c r="O19" s="73"/>
      <c r="P19" s="73"/>
      <c r="Q19" s="73"/>
      <c r="R19" s="73"/>
    </row>
    <row r="20" s="50" customFormat="1" ht="26" customHeight="1" spans="1:18">
      <c r="A20" s="28"/>
      <c r="B20" s="28"/>
      <c r="C20" s="28"/>
      <c r="D20" s="28"/>
      <c r="E20" s="60" t="s">
        <v>42</v>
      </c>
      <c r="F20" s="69"/>
      <c r="G20" s="69"/>
      <c r="H20" s="63"/>
      <c r="I20" s="29"/>
      <c r="J20" s="77"/>
      <c r="K20" s="73"/>
      <c r="L20" s="73"/>
      <c r="M20" s="73"/>
      <c r="N20" s="73"/>
      <c r="O20" s="73"/>
      <c r="P20" s="73"/>
      <c r="Q20" s="73"/>
      <c r="R20" s="73"/>
    </row>
    <row r="21" s="50" customFormat="1" ht="26" customHeight="1" spans="1:9">
      <c r="A21" s="28"/>
      <c r="B21" s="28"/>
      <c r="C21" s="28"/>
      <c r="D21" s="28" t="s">
        <v>43</v>
      </c>
      <c r="E21" s="60" t="s">
        <v>44</v>
      </c>
      <c r="F21" s="61"/>
      <c r="G21" s="61"/>
      <c r="H21" s="68"/>
      <c r="I21" s="38" t="s">
        <v>45</v>
      </c>
    </row>
    <row r="22" s="50" customFormat="1" ht="26" customHeight="1" spans="1:9">
      <c r="A22" s="28"/>
      <c r="B22" s="28" t="s">
        <v>46</v>
      </c>
      <c r="C22" s="28"/>
      <c r="D22" s="28" t="s">
        <v>47</v>
      </c>
      <c r="E22" s="57" t="s">
        <v>48</v>
      </c>
      <c r="F22" s="57"/>
      <c r="G22" s="57"/>
      <c r="H22" s="57"/>
      <c r="I22" s="38" t="s">
        <v>49</v>
      </c>
    </row>
    <row r="23" s="50" customFormat="1" ht="38" hidden="1" customHeight="1" spans="1:10">
      <c r="A23" s="70" t="s">
        <v>50</v>
      </c>
      <c r="B23" s="70"/>
      <c r="C23" s="70"/>
      <c r="D23" s="70"/>
      <c r="E23" s="70"/>
      <c r="F23" s="70"/>
      <c r="G23" s="70"/>
      <c r="H23" s="70"/>
      <c r="I23" s="70"/>
      <c r="J23" s="74"/>
    </row>
    <row r="24" s="50" customFormat="1" spans="1:9">
      <c r="A24" s="71"/>
      <c r="B24" s="71"/>
      <c r="C24" s="71"/>
      <c r="D24" s="71"/>
      <c r="E24" s="72"/>
      <c r="F24" s="71"/>
      <c r="G24" s="71"/>
      <c r="H24" s="71"/>
      <c r="I24" s="71"/>
    </row>
    <row r="25" s="50" customFormat="1" spans="1:9">
      <c r="A25" s="71"/>
      <c r="B25" s="71"/>
      <c r="C25" s="71"/>
      <c r="D25" s="71"/>
      <c r="E25" s="72"/>
      <c r="F25" s="71"/>
      <c r="G25" s="71"/>
      <c r="H25" s="71"/>
      <c r="I25" s="71"/>
    </row>
    <row r="26" s="50" customFormat="1" spans="1:9">
      <c r="A26" s="71"/>
      <c r="B26" s="71"/>
      <c r="C26" s="71"/>
      <c r="D26" s="71"/>
      <c r="E26" s="72"/>
      <c r="F26" s="71"/>
      <c r="G26" s="71"/>
      <c r="H26" s="71"/>
      <c r="I26" s="71"/>
    </row>
    <row r="27" s="50" customFormat="1" spans="1:9">
      <c r="A27" s="71"/>
      <c r="B27" s="71"/>
      <c r="C27" s="71"/>
      <c r="D27" s="71"/>
      <c r="E27" s="72"/>
      <c r="F27" s="71"/>
      <c r="G27" s="71"/>
      <c r="H27" s="71"/>
      <c r="I27" s="71"/>
    </row>
    <row r="28" s="50" customFormat="1" spans="1:9">
      <c r="A28" s="71"/>
      <c r="B28" s="71"/>
      <c r="C28" s="71"/>
      <c r="D28" s="71"/>
      <c r="E28" s="72"/>
      <c r="F28" s="71"/>
      <c r="G28" s="71"/>
      <c r="H28" s="71"/>
      <c r="I28" s="71"/>
    </row>
    <row r="29" s="50" customFormat="1" spans="1:9">
      <c r="A29" s="71"/>
      <c r="B29" s="71"/>
      <c r="C29" s="71"/>
      <c r="D29" s="71"/>
      <c r="E29" s="72"/>
      <c r="F29" s="71"/>
      <c r="G29" s="71"/>
      <c r="H29" s="71"/>
      <c r="I29" s="71"/>
    </row>
    <row r="30" s="50" customFormat="1" spans="1:9">
      <c r="A30" s="71"/>
      <c r="B30" s="71"/>
      <c r="C30" s="71"/>
      <c r="D30" s="71"/>
      <c r="E30" s="72"/>
      <c r="F30" s="71"/>
      <c r="G30" s="71"/>
      <c r="H30" s="71"/>
      <c r="I30" s="7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3:D14"/>
    <mergeCell ref="D15:D16"/>
    <mergeCell ref="D17:D18"/>
    <mergeCell ref="D19:D20"/>
    <mergeCell ref="A6:C8"/>
    <mergeCell ref="B12:C18"/>
    <mergeCell ref="B19:C21"/>
  </mergeCells>
  <pageMargins left="0.944444444444444" right="0.984027777777778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selection activeCell="G10" sqref="G10:K10"/>
    </sheetView>
  </sheetViews>
  <sheetFormatPr defaultColWidth="9" defaultRowHeight="14.4"/>
  <cols>
    <col min="1" max="1" width="6.77777777777778" customWidth="1"/>
    <col min="2" max="2" width="10.7314814814815" customWidth="1"/>
    <col min="3" max="3" width="11.6666666666667" customWidth="1"/>
    <col min="4" max="4" width="11" customWidth="1"/>
    <col min="5" max="5" width="17.287037037037" customWidth="1"/>
    <col min="6" max="6" width="14.6666666666667" customWidth="1"/>
    <col min="7" max="7" width="16.2222222222222" customWidth="1"/>
    <col min="8" max="8" width="18.5185185185185" customWidth="1"/>
    <col min="9" max="9" width="8.34259259259259" customWidth="1"/>
    <col min="10" max="10" width="9" customWidth="1"/>
    <col min="11" max="11" width="16.4722222222222" customWidth="1"/>
    <col min="12" max="12" width="12.8148148148148" style="2"/>
    <col min="13" max="13" width="14" style="2"/>
    <col min="14" max="14" width="12.8888888888889" style="2"/>
    <col min="15" max="17" width="9" style="2"/>
  </cols>
  <sheetData>
    <row r="1" s="1" customFormat="1" ht="33" customHeight="1" spans="1:17">
      <c r="A1" s="3" t="s">
        <v>51</v>
      </c>
      <c r="B1" s="3"/>
      <c r="C1" s="3"/>
      <c r="D1" s="3"/>
      <c r="E1" s="3"/>
      <c r="F1" s="3"/>
      <c r="G1" s="3"/>
      <c r="H1" s="4"/>
      <c r="I1" s="4"/>
      <c r="J1" s="3"/>
      <c r="K1" s="3"/>
      <c r="L1" s="43"/>
      <c r="M1" s="43"/>
      <c r="N1" s="43"/>
      <c r="O1" s="43"/>
      <c r="P1" s="43"/>
      <c r="Q1" s="43"/>
    </row>
    <row r="2" s="1" customFormat="1" ht="15.9" customHeight="1" spans="1:17">
      <c r="A2" s="5" t="s">
        <v>2</v>
      </c>
      <c r="B2" s="5"/>
      <c r="C2" s="5"/>
      <c r="D2" s="5"/>
      <c r="E2" s="5"/>
      <c r="F2" s="5"/>
      <c r="G2" s="5"/>
      <c r="H2" s="6"/>
      <c r="I2" s="6"/>
      <c r="J2" s="5"/>
      <c r="K2" s="5"/>
      <c r="L2" s="43"/>
      <c r="M2" s="43"/>
      <c r="N2" s="43"/>
      <c r="O2" s="43"/>
      <c r="P2" s="43"/>
      <c r="Q2" s="43"/>
    </row>
    <row r="3" s="1" customFormat="1" ht="18" customHeight="1" spans="1:17">
      <c r="A3" s="7" t="s">
        <v>3</v>
      </c>
      <c r="B3" s="7"/>
      <c r="C3" s="8" t="s">
        <v>4</v>
      </c>
      <c r="D3" s="9"/>
      <c r="E3" s="9"/>
      <c r="F3" s="10"/>
      <c r="G3" s="11" t="s">
        <v>52</v>
      </c>
      <c r="H3" s="12"/>
      <c r="I3" s="44"/>
      <c r="J3" s="44"/>
      <c r="K3" s="45"/>
      <c r="L3" s="43"/>
      <c r="M3" s="43"/>
      <c r="N3" s="43"/>
      <c r="O3" s="43"/>
      <c r="P3" s="43"/>
      <c r="Q3" s="43"/>
    </row>
    <row r="4" s="1" customFormat="1" ht="18" customHeight="1" spans="1:17">
      <c r="A4" s="7" t="s">
        <v>6</v>
      </c>
      <c r="B4" s="7"/>
      <c r="C4" s="7" t="s">
        <v>7</v>
      </c>
      <c r="D4" s="7"/>
      <c r="E4" s="7"/>
      <c r="F4" s="7"/>
      <c r="G4" s="7" t="s">
        <v>8</v>
      </c>
      <c r="H4" s="13" t="s">
        <v>9</v>
      </c>
      <c r="I4" s="13"/>
      <c r="J4" s="7"/>
      <c r="K4" s="7"/>
      <c r="L4" s="43"/>
      <c r="M4" s="43"/>
      <c r="N4" s="43"/>
      <c r="O4" s="43"/>
      <c r="P4" s="43"/>
      <c r="Q4" s="43"/>
    </row>
    <row r="5" s="1" customFormat="1" ht="30" customHeight="1" spans="1:17">
      <c r="A5" s="14" t="s">
        <v>10</v>
      </c>
      <c r="B5" s="15"/>
      <c r="C5" s="7"/>
      <c r="D5" s="7"/>
      <c r="E5" s="7" t="s">
        <v>53</v>
      </c>
      <c r="F5" s="7"/>
      <c r="G5" s="7" t="s">
        <v>54</v>
      </c>
      <c r="H5" s="7" t="s">
        <v>55</v>
      </c>
      <c r="I5" s="7" t="s">
        <v>56</v>
      </c>
      <c r="J5" s="7"/>
      <c r="K5" s="7" t="s">
        <v>57</v>
      </c>
      <c r="L5" s="43"/>
      <c r="M5" s="43"/>
      <c r="N5" s="43"/>
      <c r="O5" s="43"/>
      <c r="P5" s="43"/>
      <c r="Q5" s="43"/>
    </row>
    <row r="6" s="1" customFormat="1" ht="18" customHeight="1" spans="1:17">
      <c r="A6" s="16"/>
      <c r="B6" s="17"/>
      <c r="C6" s="18" t="s">
        <v>58</v>
      </c>
      <c r="D6" s="18"/>
      <c r="E6" s="19">
        <v>80</v>
      </c>
      <c r="F6" s="19"/>
      <c r="G6" s="19">
        <v>58</v>
      </c>
      <c r="H6" s="13">
        <v>10</v>
      </c>
      <c r="I6" s="46">
        <f>G6/E6</f>
        <v>0.725</v>
      </c>
      <c r="J6" s="46"/>
      <c r="K6" s="47">
        <v>10</v>
      </c>
      <c r="L6" s="43" t="s">
        <v>59</v>
      </c>
      <c r="M6" s="43"/>
      <c r="N6" s="43"/>
      <c r="O6" s="43"/>
      <c r="P6" s="43"/>
      <c r="Q6" s="43"/>
    </row>
    <row r="7" s="1" customFormat="1" ht="18" customHeight="1" spans="1:17">
      <c r="A7" s="16"/>
      <c r="B7" s="17"/>
      <c r="C7" s="7" t="s">
        <v>60</v>
      </c>
      <c r="D7" s="7"/>
      <c r="E7" s="19">
        <v>80</v>
      </c>
      <c r="F7" s="19"/>
      <c r="G7" s="19">
        <v>58</v>
      </c>
      <c r="H7" s="13" t="s">
        <v>61</v>
      </c>
      <c r="I7" s="13" t="s">
        <v>61</v>
      </c>
      <c r="J7" s="13"/>
      <c r="K7" s="7" t="s">
        <v>61</v>
      </c>
      <c r="L7" s="43"/>
      <c r="M7" s="43"/>
      <c r="N7" s="43"/>
      <c r="O7" s="43"/>
      <c r="P7" s="43"/>
      <c r="Q7" s="43"/>
    </row>
    <row r="8" s="1" customFormat="1" ht="18" customHeight="1" spans="1:17">
      <c r="A8" s="20"/>
      <c r="B8" s="21"/>
      <c r="C8" s="22" t="s">
        <v>62</v>
      </c>
      <c r="D8" s="22"/>
      <c r="E8" s="19">
        <v>0</v>
      </c>
      <c r="F8" s="19"/>
      <c r="G8" s="19">
        <v>0</v>
      </c>
      <c r="H8" s="13" t="s">
        <v>61</v>
      </c>
      <c r="I8" s="13" t="s">
        <v>61</v>
      </c>
      <c r="J8" s="13"/>
      <c r="K8" s="7" t="s">
        <v>61</v>
      </c>
      <c r="L8" s="43"/>
      <c r="M8" s="43"/>
      <c r="N8" s="43"/>
      <c r="O8" s="43"/>
      <c r="P8" s="43"/>
      <c r="Q8" s="43"/>
    </row>
    <row r="9" s="1" customFormat="1" ht="18" customHeight="1" spans="1:17">
      <c r="A9" s="7" t="s">
        <v>63</v>
      </c>
      <c r="B9" s="7" t="s">
        <v>64</v>
      </c>
      <c r="C9" s="7"/>
      <c r="D9" s="7"/>
      <c r="E9" s="7"/>
      <c r="F9" s="7"/>
      <c r="G9" s="7" t="s">
        <v>65</v>
      </c>
      <c r="H9" s="13"/>
      <c r="I9" s="13"/>
      <c r="J9" s="7"/>
      <c r="K9" s="7"/>
      <c r="L9" s="43"/>
      <c r="M9" s="43"/>
      <c r="N9" s="43"/>
      <c r="O9" s="43"/>
      <c r="P9" s="43"/>
      <c r="Q9" s="43"/>
    </row>
    <row r="10" s="1" customFormat="1" ht="119" customHeight="1" spans="1:17">
      <c r="A10" s="7"/>
      <c r="B10" s="23" t="s">
        <v>66</v>
      </c>
      <c r="C10" s="23"/>
      <c r="D10" s="23"/>
      <c r="E10" s="23"/>
      <c r="F10" s="23"/>
      <c r="G10" s="23" t="s">
        <v>67</v>
      </c>
      <c r="H10" s="24"/>
      <c r="I10" s="24"/>
      <c r="J10" s="23"/>
      <c r="K10" s="23"/>
      <c r="L10" s="43"/>
      <c r="M10" s="43"/>
      <c r="N10" s="43"/>
      <c r="O10" s="43"/>
      <c r="P10" s="43"/>
      <c r="Q10" s="43"/>
    </row>
    <row r="11" s="1" customFormat="1" ht="28" customHeight="1" spans="1:17">
      <c r="A11" s="7" t="s">
        <v>68</v>
      </c>
      <c r="B11" s="25" t="s">
        <v>18</v>
      </c>
      <c r="C11" s="7" t="s">
        <v>19</v>
      </c>
      <c r="D11" s="7" t="s">
        <v>20</v>
      </c>
      <c r="E11" s="7"/>
      <c r="F11" s="12" t="s">
        <v>55</v>
      </c>
      <c r="G11" s="7" t="s">
        <v>69</v>
      </c>
      <c r="H11" s="13" t="s">
        <v>70</v>
      </c>
      <c r="I11" s="13" t="s">
        <v>57</v>
      </c>
      <c r="J11" s="7" t="s">
        <v>71</v>
      </c>
      <c r="K11" s="7"/>
      <c r="L11" s="43"/>
      <c r="M11" s="43"/>
      <c r="N11" s="43"/>
      <c r="O11" s="43"/>
      <c r="P11" s="43"/>
      <c r="Q11" s="43"/>
    </row>
    <row r="12" s="1" customFormat="1" ht="30" customHeight="1" spans="1:17">
      <c r="A12" s="7"/>
      <c r="B12" s="7" t="s">
        <v>72</v>
      </c>
      <c r="C12" s="26" t="s">
        <v>23</v>
      </c>
      <c r="D12" s="23" t="s">
        <v>73</v>
      </c>
      <c r="E12" s="23"/>
      <c r="F12" s="27">
        <v>8</v>
      </c>
      <c r="G12" s="28" t="s">
        <v>25</v>
      </c>
      <c r="H12" s="13" t="s">
        <v>74</v>
      </c>
      <c r="I12" s="48">
        <v>8</v>
      </c>
      <c r="J12" s="8"/>
      <c r="K12" s="10"/>
      <c r="L12" s="49"/>
      <c r="M12" s="43"/>
      <c r="N12" s="49"/>
      <c r="O12" s="43"/>
      <c r="P12" s="43"/>
      <c r="Q12" s="43"/>
    </row>
    <row r="13" s="1" customFormat="1" ht="30" customHeight="1" spans="1:17">
      <c r="A13" s="7"/>
      <c r="B13" s="7"/>
      <c r="C13" s="26" t="s">
        <v>26</v>
      </c>
      <c r="D13" s="23" t="s">
        <v>75</v>
      </c>
      <c r="E13" s="23"/>
      <c r="F13" s="27">
        <v>7</v>
      </c>
      <c r="G13" s="29" t="s">
        <v>28</v>
      </c>
      <c r="H13" s="30">
        <v>1</v>
      </c>
      <c r="I13" s="27">
        <v>7</v>
      </c>
      <c r="J13" s="8"/>
      <c r="K13" s="10"/>
      <c r="L13" s="49"/>
      <c r="M13" s="43"/>
      <c r="N13" s="43"/>
      <c r="O13" s="43"/>
      <c r="P13" s="43"/>
      <c r="Q13" s="43"/>
    </row>
    <row r="14" s="1" customFormat="1" ht="30" customHeight="1" spans="1:17">
      <c r="A14" s="7"/>
      <c r="B14" s="7"/>
      <c r="C14" s="31"/>
      <c r="D14" s="23" t="s">
        <v>76</v>
      </c>
      <c r="E14" s="23"/>
      <c r="F14" s="27">
        <v>7</v>
      </c>
      <c r="G14" s="32" t="s">
        <v>28</v>
      </c>
      <c r="H14" s="33">
        <v>1</v>
      </c>
      <c r="I14" s="27">
        <v>7</v>
      </c>
      <c r="J14" s="8"/>
      <c r="K14" s="10"/>
      <c r="L14" s="43"/>
      <c r="M14" s="43"/>
      <c r="N14" s="43"/>
      <c r="O14" s="43"/>
      <c r="P14" s="43"/>
      <c r="Q14" s="43"/>
    </row>
    <row r="15" s="1" customFormat="1" ht="30" customHeight="1" spans="1:17">
      <c r="A15" s="7"/>
      <c r="B15" s="7"/>
      <c r="C15" s="26" t="s">
        <v>30</v>
      </c>
      <c r="D15" s="23" t="s">
        <v>31</v>
      </c>
      <c r="E15" s="23"/>
      <c r="F15" s="27">
        <v>7</v>
      </c>
      <c r="G15" s="32" t="s">
        <v>32</v>
      </c>
      <c r="H15" s="32" t="s">
        <v>77</v>
      </c>
      <c r="I15" s="27">
        <v>5</v>
      </c>
      <c r="J15" s="8" t="s">
        <v>78</v>
      </c>
      <c r="K15" s="10"/>
      <c r="L15" s="49"/>
      <c r="M15" s="43"/>
      <c r="N15" s="43"/>
      <c r="O15" s="43"/>
      <c r="P15" s="43"/>
      <c r="Q15" s="43"/>
    </row>
    <row r="16" s="1" customFormat="1" ht="30" customHeight="1" spans="1:17">
      <c r="A16" s="7"/>
      <c r="B16" s="7"/>
      <c r="C16" s="31"/>
      <c r="D16" s="23" t="s">
        <v>79</v>
      </c>
      <c r="E16" s="23"/>
      <c r="F16" s="27">
        <v>7</v>
      </c>
      <c r="G16" s="29" t="s">
        <v>28</v>
      </c>
      <c r="H16" s="34">
        <f>100%</f>
        <v>1</v>
      </c>
      <c r="I16" s="27">
        <v>7</v>
      </c>
      <c r="J16" s="8"/>
      <c r="K16" s="10"/>
      <c r="L16" s="49"/>
      <c r="M16" s="49"/>
      <c r="N16" s="43"/>
      <c r="O16" s="43"/>
      <c r="P16" s="43"/>
      <c r="Q16" s="43"/>
    </row>
    <row r="17" s="1" customFormat="1" ht="30" customHeight="1" spans="1:17">
      <c r="A17" s="7"/>
      <c r="B17" s="7"/>
      <c r="C17" s="26" t="s">
        <v>34</v>
      </c>
      <c r="D17" s="23" t="s">
        <v>80</v>
      </c>
      <c r="E17" s="23"/>
      <c r="F17" s="27">
        <v>7</v>
      </c>
      <c r="G17" s="35" t="s">
        <v>81</v>
      </c>
      <c r="H17" s="13" t="s">
        <v>82</v>
      </c>
      <c r="I17" s="27">
        <v>7</v>
      </c>
      <c r="J17" s="8"/>
      <c r="K17" s="10"/>
      <c r="L17" s="49"/>
      <c r="M17" s="49"/>
      <c r="N17" s="43"/>
      <c r="O17" s="43"/>
      <c r="P17" s="43"/>
      <c r="Q17" s="43"/>
    </row>
    <row r="18" s="1" customFormat="1" ht="30" customHeight="1" spans="1:17">
      <c r="A18" s="7"/>
      <c r="B18" s="7"/>
      <c r="C18" s="36"/>
      <c r="D18" s="23" t="s">
        <v>83</v>
      </c>
      <c r="E18" s="23"/>
      <c r="F18" s="27">
        <v>7</v>
      </c>
      <c r="G18" s="35" t="s">
        <v>38</v>
      </c>
      <c r="H18" s="13" t="s">
        <v>84</v>
      </c>
      <c r="I18" s="27">
        <v>7</v>
      </c>
      <c r="J18" s="8"/>
      <c r="K18" s="10"/>
      <c r="L18" s="43"/>
      <c r="M18" s="43"/>
      <c r="N18" s="43"/>
      <c r="O18" s="43"/>
      <c r="P18" s="43"/>
      <c r="Q18" s="43"/>
    </row>
    <row r="19" s="1" customFormat="1" ht="30" customHeight="1" spans="1:17">
      <c r="A19" s="7"/>
      <c r="B19" s="7" t="s">
        <v>85</v>
      </c>
      <c r="C19" s="26" t="s">
        <v>40</v>
      </c>
      <c r="D19" s="23" t="s">
        <v>86</v>
      </c>
      <c r="E19" s="23"/>
      <c r="F19" s="27">
        <v>10</v>
      </c>
      <c r="G19" s="37" t="s">
        <v>87</v>
      </c>
      <c r="H19" s="37" t="s">
        <v>88</v>
      </c>
      <c r="I19" s="27">
        <v>10</v>
      </c>
      <c r="J19" s="8"/>
      <c r="K19" s="10"/>
      <c r="L19" s="49"/>
      <c r="M19" s="43"/>
      <c r="N19" s="43"/>
      <c r="O19" s="43"/>
      <c r="P19" s="43"/>
      <c r="Q19" s="43"/>
    </row>
    <row r="20" s="1" customFormat="1" ht="30" customHeight="1" spans="1:17">
      <c r="A20" s="7"/>
      <c r="B20" s="7"/>
      <c r="C20" s="31"/>
      <c r="D20" s="23" t="s">
        <v>89</v>
      </c>
      <c r="E20" s="23"/>
      <c r="F20" s="27">
        <v>10</v>
      </c>
      <c r="G20" s="29" t="s">
        <v>90</v>
      </c>
      <c r="H20" s="13" t="s">
        <v>91</v>
      </c>
      <c r="I20" s="27">
        <v>10</v>
      </c>
      <c r="J20" s="8"/>
      <c r="K20" s="10"/>
      <c r="L20" s="49"/>
      <c r="M20" s="43"/>
      <c r="N20" s="43"/>
      <c r="O20" s="43"/>
      <c r="P20" s="43"/>
      <c r="Q20" s="43"/>
    </row>
    <row r="21" s="1" customFormat="1" ht="30" customHeight="1" spans="1:17">
      <c r="A21" s="7"/>
      <c r="B21" s="7"/>
      <c r="C21" s="7" t="s">
        <v>43</v>
      </c>
      <c r="D21" s="23" t="s">
        <v>44</v>
      </c>
      <c r="E21" s="23"/>
      <c r="F21" s="27">
        <v>10</v>
      </c>
      <c r="G21" s="28" t="s">
        <v>45</v>
      </c>
      <c r="H21" s="28" t="s">
        <v>45</v>
      </c>
      <c r="I21" s="27">
        <v>10</v>
      </c>
      <c r="J21" s="8"/>
      <c r="K21" s="10"/>
      <c r="L21" s="49"/>
      <c r="M21" s="43"/>
      <c r="N21" s="43"/>
      <c r="O21" s="43"/>
      <c r="P21" s="43"/>
      <c r="Q21" s="43"/>
    </row>
    <row r="22" s="1" customFormat="1" ht="30" customHeight="1" spans="1:17">
      <c r="A22" s="7"/>
      <c r="B22" s="26" t="s">
        <v>92</v>
      </c>
      <c r="C22" s="26" t="s">
        <v>93</v>
      </c>
      <c r="D22" s="23" t="s">
        <v>94</v>
      </c>
      <c r="E22" s="23"/>
      <c r="F22" s="27">
        <v>10</v>
      </c>
      <c r="G22" s="38" t="s">
        <v>49</v>
      </c>
      <c r="H22" s="38">
        <v>0.95</v>
      </c>
      <c r="I22" s="27">
        <v>10</v>
      </c>
      <c r="J22" s="8"/>
      <c r="K22" s="10"/>
      <c r="L22" s="49"/>
      <c r="M22" s="43"/>
      <c r="N22" s="43"/>
      <c r="O22" s="43"/>
      <c r="P22" s="43"/>
      <c r="Q22" s="43"/>
    </row>
    <row r="23" s="1" customFormat="1" ht="30" customHeight="1" spans="1:17">
      <c r="A23" s="39" t="s">
        <v>95</v>
      </c>
      <c r="B23" s="40"/>
      <c r="C23" s="40"/>
      <c r="D23" s="40"/>
      <c r="E23" s="41"/>
      <c r="F23" s="42">
        <f>SUM(F12:F22)+H6</f>
        <v>100</v>
      </c>
      <c r="G23" s="39"/>
      <c r="H23" s="41"/>
      <c r="I23" s="47">
        <f>SUM(I12:I22)+K6</f>
        <v>98</v>
      </c>
      <c r="J23" s="8"/>
      <c r="K23" s="10"/>
      <c r="L23" s="43"/>
      <c r="M23" s="43"/>
      <c r="N23" s="43"/>
      <c r="O23" s="43"/>
      <c r="P23" s="43"/>
      <c r="Q23" s="43"/>
    </row>
  </sheetData>
  <mergeCells count="60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9:A10"/>
    <mergeCell ref="A11:A22"/>
    <mergeCell ref="B12:B18"/>
    <mergeCell ref="B19:B21"/>
    <mergeCell ref="C13:C14"/>
    <mergeCell ref="C15:C16"/>
    <mergeCell ref="C17:C18"/>
    <mergeCell ref="C19:C20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 (2)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