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  <sheet name="5月监控" sheetId="3" state="hidden" r:id="rId2"/>
    <sheet name="6月监控" sheetId="4" state="hidden" r:id="rId3"/>
    <sheet name="8月监控" sheetId="5" state="hidden" r:id="rId4"/>
    <sheet name="自评表" sheetId="6" state="hidden" r:id="rId5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<sst xmlns="http://schemas.openxmlformats.org/spreadsheetml/2006/main" count="248" uniqueCount="104">
  <si>
    <t>附1-1</t>
  </si>
  <si>
    <t>绩效目标申报表</t>
  </si>
  <si>
    <t>（2024年度）</t>
  </si>
  <si>
    <t>项目名称</t>
  </si>
  <si>
    <t>阿图什市2024年雨露计划</t>
  </si>
  <si>
    <t>项目负责人及联系电话</t>
  </si>
  <si>
    <t>主管部门</t>
  </si>
  <si>
    <t>阿图什市教育局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</si>
  <si>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</si>
  <si>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</si>
  <si>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</si>
  <si>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</si>
  <si>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</si>
  <si>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</si>
  <si>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</si>
  <si>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目标1：给予子女接受中等职业教育（含普通中专、成人中专、职业高中、技工院校）高等职业教育的农村建档立卡脱贫户家庭子女的补助。
目标2：针对子女接受中等职业教育（含普通中专、成人中专、职业高中、技工院校）、高等职业教育的农村建档立卡脱贫户家庭子女实现应助尽助，引导和支持农村家庭新成长劳动力接受职业教育，促进稳定就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</si>
  <si>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</si>
  <si>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</si>
  <si>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</si>
  <si>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</si>
  <si>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</si>
  <si>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</si>
  <si>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</si>
  <si>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★★★资助建档立卡脱贫户子女人数（≥人）</t>
  </si>
  <si>
    <t>质量指标</t>
  </si>
  <si>
    <t>接受补助的学生中建档立卡脱贫户庭子女占比（%）</t>
  </si>
  <si>
    <t>=100%</t>
  </si>
  <si>
    <t>资助标准达标率（%）</t>
  </si>
  <si>
    <t>政策知晓率（%）</t>
  </si>
  <si>
    <t>时效指标</t>
  </si>
  <si>
    <t>项目结束时间</t>
  </si>
  <si>
    <t>资助经费及时发放率（%）</t>
  </si>
  <si>
    <t>成本指标</t>
  </si>
  <si>
    <t>★★★建档立卡脱贫户子女生均资助标准（元/学年）</t>
  </si>
  <si>
    <t>效益指标</t>
  </si>
  <si>
    <t>经济效益指标</t>
  </si>
  <si>
    <t>社会效益指标</t>
  </si>
  <si>
    <t>建档立卡脱贫户子女全程全部接受资助比例</t>
  </si>
  <si>
    <t>生态效益指标</t>
  </si>
  <si>
    <t>可持续影响
指标</t>
  </si>
  <si>
    <t>建档立卡脱贫户家庭子女资助年限</t>
  </si>
  <si>
    <t>≥1年</t>
  </si>
  <si>
    <t>满意度指标</t>
  </si>
  <si>
    <t>服务对象
满意度指标</t>
  </si>
  <si>
    <t>★受助学生满意度</t>
  </si>
  <si>
    <t>≥95%</t>
  </si>
  <si>
    <t>受助家长满意度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</si>
  <si>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</si>
  <si>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</si>
  <si>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（2023年度）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</si>
  <si>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</si>
  <si>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</si>
  <si>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</si>
  <si>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</si>
  <si>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</si>
  <si>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</si>
  <si>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中标价：381.51万元</t>
  </si>
  <si>
    <t>其中：财政拨款</t>
  </si>
  <si>
    <t xml:space="preserve">      其他资金</t>
  </si>
  <si>
    <t>年度总体目标</t>
  </si>
  <si>
    <t>绩效指标</t>
  </si>
  <si>
    <t>年度指标值</t>
  </si>
  <si>
    <t>1-5月完成情况</t>
  </si>
  <si>
    <t>全年预计完成情况</t>
  </si>
  <si>
    <t>偏差原因分析</t>
  </si>
  <si>
    <t>备注</t>
  </si>
  <si>
    <t>3771人</t>
  </si>
  <si>
    <t>未达监控节点</t>
  </si>
  <si>
    <t>2023年7月</t>
  </si>
  <si>
    <t>3000元/学年</t>
  </si>
  <si>
    <t>经济效益  指标</t>
  </si>
  <si>
    <t>社会效益 指标</t>
  </si>
  <si>
    <t>生态效益 指标</t>
  </si>
  <si>
    <t>可持续影响指标</t>
  </si>
  <si>
    <t>服务对象 满意度指标</t>
  </si>
  <si>
    <t>1-6月执行数</t>
  </si>
  <si>
    <t>1-6月完成情况</t>
  </si>
  <si>
    <t>1-8月执行数</t>
  </si>
  <si>
    <t>1-8月完成情况</t>
  </si>
  <si>
    <t>4678人</t>
  </si>
  <si>
    <t>原因：部分学生退学、休学原因无法享受本年度雨露计划补助。措施：进一步加强此项工作，摸排辖区建档立卡子女人数，确保建档立卡子女都能享受补助资金，鼓励接受高等教育，提高学习技能，帮助后期稳定就业。</t>
  </si>
  <si>
    <t>1年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</si>
  <si>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</si>
  <si>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</si>
  <si>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</si>
  <si>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</si>
  <si>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</si>
  <si>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</si>
  <si>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</si>
  <si>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</si>
  <si>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结余资金186.6万元</t>
  </si>
  <si>
    <t>其中：当年财政拨款</t>
  </si>
  <si>
    <t>—</t>
  </si>
  <si>
    <t>其他资金</t>
  </si>
  <si>
    <t>年初设定目标</t>
  </si>
  <si>
    <t>年度总体目标完成情况综述</t>
  </si>
  <si>
    <t>截至2023年10月，本项目共支出1403.4万元，主要用于给予子女接受中等职业教育（含普通中专、成人中专、职业高中、技工院校）高等职业教育的4678名农村建档立卡脱贫户、监测户家庭子女每生3000元/学年的补助。针对子女接受中等职业教育（含普通中专、成人中专、职业高中、技工院校）、高等职业教育的农村建档立卡脱贫户、监测户家庭子女实现应助尽助。引导和支持农村家庭新成长劳动力接受职业教育，促进稳定就业。</t>
  </si>
  <si>
    <t>全年实际值</t>
  </si>
  <si>
    <t>未完成原因及拟采取得改进措施</t>
  </si>
  <si>
    <t>产出指标（50分）</t>
  </si>
  <si>
    <t>效益指标（30分）</t>
  </si>
  <si>
    <t>满意度指标（10分）</t>
  </si>
  <si>
    <t>服务对象满意度指标</t>
  </si>
  <si>
    <t>总分</t>
  </si>
</sst>
</file>

<file path=xl/styles.xml><?xml version="1.0" encoding="utf-8"?>
<styleSheet xmlns="http://schemas.openxmlformats.org/spreadsheetml/2006/main">
  <numFmts count="12">
    <numFmt numFmtId="176" formatCode="0.0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_ "/>
    <numFmt numFmtId="43" formatCode="_ * #,##0.00_ ;_ * \-#,##0.00_ ;_ * &quot;-&quot;??_ ;_ @_ "/>
    <numFmt numFmtId="179" formatCode="0.00_);[Red]\(0.00\)"/>
    <numFmt numFmtId="180" formatCode="#,##0.00_ "/>
    <numFmt numFmtId="181" formatCode="0.00_ "/>
    <numFmt numFmtId="182" formatCode="#\ ?/?"/>
    <numFmt numFmtId="183" formatCode="yyyy&quot;年&quot;m&quot;月&quot;;@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9" borderId="2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20" borderId="21" applyNumberFormat="0" applyAlignment="0" applyProtection="0">
      <alignment vertical="center"/>
    </xf>
    <xf numFmtId="0" fontId="25" fillId="20" borderId="20" applyNumberFormat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</cellStyleXfs>
  <cellXfs count="1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81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81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81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2" xfId="49" applyNumberFormat="1" applyFont="1" applyFill="1" applyBorder="1" applyAlignment="1">
      <alignment horizontal="center" vertical="center" wrapText="1"/>
    </xf>
    <xf numFmtId="9" fontId="4" fillId="0" borderId="12" xfId="49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57" fontId="3" fillId="0" borderId="1" xfId="49" applyNumberFormat="1" applyFont="1" applyFill="1" applyBorder="1" applyAlignment="1">
      <alignment horizontal="center" vertical="center" wrapText="1"/>
    </xf>
    <xf numFmtId="9" fontId="4" fillId="0" borderId="12" xfId="1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1" fontId="2" fillId="0" borderId="3" xfId="0" applyNumberFormat="1" applyFont="1" applyFill="1" applyBorder="1" applyAlignment="1">
      <alignment horizontal="center" vertical="center" wrapText="1"/>
    </xf>
    <xf numFmtId="181" fontId="2" fillId="0" borderId="4" xfId="0" applyNumberFormat="1" applyFont="1" applyFill="1" applyBorder="1" applyAlignment="1">
      <alignment horizontal="center" vertical="center" wrapText="1"/>
    </xf>
    <xf numFmtId="177" fontId="2" fillId="0" borderId="1" xfId="1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0" fillId="0" borderId="0" xfId="0" applyNumberFormat="1" applyFont="1" applyFill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" fillId="0" borderId="5" xfId="49" applyNumberFormat="1" applyFont="1" applyFill="1" applyBorder="1" applyAlignment="1">
      <alignment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57" fontId="0" fillId="0" borderId="0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183" fontId="4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6" fillId="0" borderId="0" xfId="49" applyFill="1" applyAlignment="1">
      <alignment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49" applyFont="1" applyFill="1" applyAlignment="1">
      <alignment vertical="center"/>
    </xf>
    <xf numFmtId="0" fontId="8" fillId="0" borderId="0" xfId="49" applyFont="1" applyFill="1" applyAlignment="1">
      <alignment vertical="center" wrapText="1"/>
    </xf>
    <xf numFmtId="0" fontId="9" fillId="0" borderId="0" xfId="49" applyNumberFormat="1" applyFont="1" applyFill="1" applyAlignment="1">
      <alignment horizontal="center" vertical="center" wrapText="1"/>
    </xf>
    <xf numFmtId="0" fontId="7" fillId="0" borderId="14" xfId="49" applyNumberFormat="1" applyFont="1" applyFill="1" applyBorder="1" applyAlignment="1">
      <alignment horizontal="center" vertical="top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3" fillId="0" borderId="1" xfId="49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vertical="center" wrapText="1"/>
    </xf>
    <xf numFmtId="0" fontId="3" fillId="0" borderId="3" xfId="49" applyNumberFormat="1" applyFont="1" applyFill="1" applyBorder="1" applyAlignment="1">
      <alignment vertical="center" wrapText="1"/>
    </xf>
    <xf numFmtId="0" fontId="3" fillId="0" borderId="4" xfId="49" applyNumberFormat="1" applyFont="1" applyFill="1" applyBorder="1" applyAlignment="1">
      <alignment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15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left" vertical="center" wrapText="1"/>
    </xf>
    <xf numFmtId="0" fontId="3" fillId="0" borderId="0" xfId="49" applyFont="1" applyFill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57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Volumes\Untitled\123456789\9-2023&#24180;&#34900;&#25509;&#36164;&#37329;&#32489;&#25928;&#30446;&#26631;-&#32456;&#31295;\34.&#20854;&#20182;&#31867;&#39033;&#30446;-ATSZX23013-&#38463;&#22270;&#20160;&#24066;&#26494;&#20182;&#20811;&#38215;&#22253;&#33402;&#22330;&#26449;&#35774;&#26045;&#20892;&#19994;&#31034;&#33539;&#22522;&#22320;&#37197;&#22871;&#30005;&#21147;&#35774;&#26045;&#24314;&#35774;&#39033;&#30446;\34-&#20854;&#20182;&#31867;&#39033;&#30446;-ATSZX23013-&#38463;&#22270;&#20160;&#24066;&#26494;&#20182;&#20811;&#38215;&#22253;&#33402;&#22330;&#26449;&#35774;&#26045;&#20892;&#19994;&#31034;&#33539;&#22522;&#22320;&#37197;&#22871;&#30005;&#21147;&#35774;&#26045;&#24314;&#35774;&#39033;&#30446;-&#32489;&#25928;&#30446;&#26631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报表 (2)"/>
      <sheetName val="8月监控"/>
      <sheetName val="自评表"/>
    </sheetNames>
    <sheetDataSet>
      <sheetData sheetId="0">
        <row r="8">
          <cell r="F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10" zoomScaleNormal="110" workbookViewId="0">
      <selection activeCell="F7" sqref="F7:I7"/>
    </sheetView>
  </sheetViews>
  <sheetFormatPr defaultColWidth="9" defaultRowHeight="15.6"/>
  <cols>
    <col min="1" max="2" width="6.11111111111111" style="77" customWidth="1"/>
    <col min="3" max="3" width="6.88888888888889" style="77" customWidth="1"/>
    <col min="4" max="4" width="12.4444444444444" style="77" customWidth="1"/>
    <col min="5" max="5" width="13.4444444444444" style="77" customWidth="1"/>
    <col min="6" max="6" width="12.3333333333333" style="77" customWidth="1"/>
    <col min="7" max="7" width="7.66666666666667" style="77" customWidth="1"/>
    <col min="8" max="8" width="13.0925925925926" style="77" customWidth="1"/>
    <col min="9" max="9" width="16.462962962963" style="77" customWidth="1"/>
    <col min="10" max="10" width="9" style="77"/>
    <col min="11" max="11" width="10.2777777777778" style="77"/>
    <col min="12" max="12" width="14" style="77"/>
    <col min="13" max="16384" width="9" style="77"/>
  </cols>
  <sheetData>
    <row r="1" s="77" customFormat="1" ht="16.5" customHeight="1" spans="1:4">
      <c r="A1" s="79" t="s">
        <v>0</v>
      </c>
      <c r="B1" s="80"/>
      <c r="C1" s="80"/>
      <c r="D1" s="80"/>
    </row>
    <row r="2" s="77" customFormat="1" ht="30" customHeight="1" spans="1:9">
      <c r="A2" s="81" t="s">
        <v>1</v>
      </c>
      <c r="B2" s="81"/>
      <c r="C2" s="81"/>
      <c r="D2" s="81"/>
      <c r="E2" s="81"/>
      <c r="F2" s="81"/>
      <c r="G2" s="81"/>
      <c r="H2" s="81"/>
      <c r="I2" s="81"/>
    </row>
    <row r="3" s="78" customFormat="1" ht="21" customHeight="1" spans="1:9">
      <c r="A3" s="82" t="s">
        <v>2</v>
      </c>
      <c r="B3" s="82"/>
      <c r="C3" s="82"/>
      <c r="D3" s="82"/>
      <c r="E3" s="82"/>
      <c r="F3" s="82"/>
      <c r="G3" s="82"/>
      <c r="H3" s="82"/>
      <c r="I3" s="82"/>
    </row>
    <row r="4" s="77" customFormat="1" ht="24.75" customHeight="1" spans="1:9">
      <c r="A4" s="31" t="s">
        <v>3</v>
      </c>
      <c r="B4" s="31"/>
      <c r="C4" s="31"/>
      <c r="D4" s="83" t="s">
        <v>4</v>
      </c>
      <c r="E4" s="84"/>
      <c r="F4" s="85" t="s">
        <v>5</v>
      </c>
      <c r="G4" s="85"/>
      <c r="H4" s="85"/>
      <c r="I4" s="85"/>
    </row>
    <row r="5" s="77" customFormat="1" ht="19" customHeight="1" spans="1:9">
      <c r="A5" s="31" t="s">
        <v>6</v>
      </c>
      <c r="B5" s="31"/>
      <c r="C5" s="31"/>
      <c r="D5" s="86" t="s">
        <v>7</v>
      </c>
      <c r="E5" s="87"/>
      <c r="F5" s="85" t="s">
        <v>8</v>
      </c>
      <c r="G5" s="85"/>
      <c r="H5" s="86" t="s">
        <v>7</v>
      </c>
      <c r="I5" s="108"/>
    </row>
    <row r="6" s="77" customFormat="1" ht="20" customHeight="1" spans="1:9">
      <c r="A6" s="31" t="s">
        <v>9</v>
      </c>
      <c r="B6" s="88"/>
      <c r="C6" s="88"/>
      <c r="D6" s="89" t="s">
        <v>10</v>
      </c>
      <c r="E6" s="89"/>
      <c r="F6" s="85">
        <v>1530</v>
      </c>
      <c r="G6" s="85"/>
      <c r="H6" s="85"/>
      <c r="I6" s="85"/>
    </row>
    <row r="7" s="77" customFormat="1" ht="26.1" customHeight="1" spans="1:9">
      <c r="A7" s="88"/>
      <c r="B7" s="88"/>
      <c r="C7" s="88"/>
      <c r="D7" s="31" t="s">
        <v>11</v>
      </c>
      <c r="E7" s="31"/>
      <c r="F7" s="85">
        <v>1530</v>
      </c>
      <c r="G7" s="85"/>
      <c r="H7" s="85"/>
      <c r="I7" s="85"/>
    </row>
    <row r="8" s="77" customFormat="1" ht="15.9" customHeight="1" spans="1:9">
      <c r="A8" s="88"/>
      <c r="B8" s="88"/>
      <c r="C8" s="88"/>
      <c r="D8" s="31" t="s">
        <v>12</v>
      </c>
      <c r="E8" s="31"/>
      <c r="F8" s="85">
        <v>0</v>
      </c>
      <c r="G8" s="85"/>
      <c r="H8" s="85"/>
      <c r="I8" s="85"/>
    </row>
    <row r="9" s="77" customFormat="1" ht="28" customHeight="1" spans="1:9">
      <c r="A9" s="31" t="s">
        <v>13</v>
      </c>
      <c r="B9" s="31" t="s">
        <v>14</v>
      </c>
      <c r="C9" s="31"/>
      <c r="D9" s="31"/>
      <c r="E9" s="31"/>
      <c r="F9" s="31"/>
      <c r="G9" s="31"/>
      <c r="H9" s="31"/>
      <c r="I9" s="31"/>
    </row>
    <row r="10" s="77" customFormat="1" ht="91" customHeight="1" spans="1:9">
      <c r="A10" s="31"/>
      <c r="B10" s="90" t="s">
        <v>15</v>
      </c>
      <c r="C10" s="91"/>
      <c r="D10" s="91"/>
      <c r="E10" s="91"/>
      <c r="F10" s="91"/>
      <c r="G10" s="91"/>
      <c r="H10" s="91"/>
      <c r="I10" s="109"/>
    </row>
    <row r="11" s="77" customFormat="1" ht="24" customHeight="1" spans="1:9">
      <c r="A11" s="31" t="s">
        <v>16</v>
      </c>
      <c r="B11" s="83" t="s">
        <v>17</v>
      </c>
      <c r="C11" s="84"/>
      <c r="D11" s="31" t="s">
        <v>18</v>
      </c>
      <c r="E11" s="31" t="s">
        <v>19</v>
      </c>
      <c r="F11" s="31"/>
      <c r="G11" s="31"/>
      <c r="H11" s="31"/>
      <c r="I11" s="31" t="s">
        <v>20</v>
      </c>
    </row>
    <row r="12" s="77" customFormat="1" ht="20" customHeight="1" spans="1:9">
      <c r="A12" s="31"/>
      <c r="B12" s="92" t="s">
        <v>21</v>
      </c>
      <c r="C12" s="93"/>
      <c r="D12" s="94" t="s">
        <v>22</v>
      </c>
      <c r="E12" s="28" t="s">
        <v>23</v>
      </c>
      <c r="F12" s="29"/>
      <c r="G12" s="29"/>
      <c r="H12" s="95"/>
      <c r="I12" s="31"/>
    </row>
    <row r="13" s="77" customFormat="1" ht="30" customHeight="1" spans="1:9">
      <c r="A13" s="31"/>
      <c r="B13" s="96"/>
      <c r="C13" s="97"/>
      <c r="D13" s="31" t="s">
        <v>24</v>
      </c>
      <c r="E13" s="28" t="s">
        <v>25</v>
      </c>
      <c r="F13" s="29"/>
      <c r="G13" s="29"/>
      <c r="H13" s="95"/>
      <c r="I13" s="110" t="s">
        <v>26</v>
      </c>
    </row>
    <row r="14" s="77" customFormat="1" ht="20" customHeight="1" spans="1:9">
      <c r="A14" s="31"/>
      <c r="B14" s="96"/>
      <c r="C14" s="97"/>
      <c r="D14" s="31"/>
      <c r="E14" s="98" t="s">
        <v>27</v>
      </c>
      <c r="F14" s="99"/>
      <c r="G14" s="99"/>
      <c r="H14" s="100"/>
      <c r="I14" s="110" t="s">
        <v>26</v>
      </c>
    </row>
    <row r="15" s="77" customFormat="1" ht="20" customHeight="1" spans="1:9">
      <c r="A15" s="31"/>
      <c r="B15" s="96"/>
      <c r="C15" s="97"/>
      <c r="D15" s="31"/>
      <c r="E15" s="28" t="s">
        <v>28</v>
      </c>
      <c r="F15" s="29"/>
      <c r="G15" s="29"/>
      <c r="H15" s="95"/>
      <c r="I15" s="110" t="s">
        <v>26</v>
      </c>
    </row>
    <row r="16" s="77" customFormat="1" ht="20" customHeight="1" spans="1:9">
      <c r="A16" s="31"/>
      <c r="B16" s="96"/>
      <c r="C16" s="97"/>
      <c r="D16" s="101" t="s">
        <v>29</v>
      </c>
      <c r="E16" s="98" t="s">
        <v>30</v>
      </c>
      <c r="F16" s="99"/>
      <c r="G16" s="99"/>
      <c r="H16" s="100"/>
      <c r="I16" s="111">
        <v>45079</v>
      </c>
    </row>
    <row r="17" s="77" customFormat="1" ht="20" customHeight="1" spans="1:9">
      <c r="A17" s="31"/>
      <c r="B17" s="96"/>
      <c r="C17" s="97"/>
      <c r="D17" s="101"/>
      <c r="E17" s="98" t="s">
        <v>31</v>
      </c>
      <c r="F17" s="99"/>
      <c r="G17" s="99"/>
      <c r="H17" s="100"/>
      <c r="I17" s="110" t="s">
        <v>26</v>
      </c>
    </row>
    <row r="18" s="77" customFormat="1" ht="20" customHeight="1" spans="1:9">
      <c r="A18" s="31"/>
      <c r="B18" s="102"/>
      <c r="C18" s="103"/>
      <c r="D18" s="31" t="s">
        <v>32</v>
      </c>
      <c r="E18" s="98" t="s">
        <v>33</v>
      </c>
      <c r="F18" s="99"/>
      <c r="G18" s="99"/>
      <c r="H18" s="100"/>
      <c r="I18" s="110"/>
    </row>
    <row r="19" s="77" customFormat="1" ht="20" customHeight="1" spans="1:9">
      <c r="A19" s="31"/>
      <c r="B19" s="96" t="s">
        <v>34</v>
      </c>
      <c r="C19" s="97"/>
      <c r="D19" s="94" t="s">
        <v>35</v>
      </c>
      <c r="E19" s="83"/>
      <c r="F19" s="104"/>
      <c r="G19" s="104"/>
      <c r="H19" s="84"/>
      <c r="I19" s="112"/>
    </row>
    <row r="20" s="77" customFormat="1" ht="32" customHeight="1" spans="1:9">
      <c r="A20" s="31"/>
      <c r="B20" s="96"/>
      <c r="C20" s="97"/>
      <c r="D20" s="94" t="s">
        <v>36</v>
      </c>
      <c r="E20" s="98" t="s">
        <v>37</v>
      </c>
      <c r="F20" s="99"/>
      <c r="G20" s="99"/>
      <c r="H20" s="100"/>
      <c r="I20" s="110" t="s">
        <v>26</v>
      </c>
    </row>
    <row r="21" s="77" customFormat="1" ht="20" customHeight="1" spans="1:9">
      <c r="A21" s="31"/>
      <c r="B21" s="96"/>
      <c r="C21" s="97"/>
      <c r="D21" s="31" t="s">
        <v>38</v>
      </c>
      <c r="E21" s="28"/>
      <c r="F21" s="29"/>
      <c r="G21" s="29"/>
      <c r="H21" s="95"/>
      <c r="I21" s="31"/>
    </row>
    <row r="22" s="77" customFormat="1" ht="20" customHeight="1" spans="1:9">
      <c r="A22" s="31"/>
      <c r="B22" s="102"/>
      <c r="C22" s="103"/>
      <c r="D22" s="31" t="s">
        <v>39</v>
      </c>
      <c r="E22" s="98" t="s">
        <v>40</v>
      </c>
      <c r="F22" s="99"/>
      <c r="G22" s="99"/>
      <c r="H22" s="100"/>
      <c r="I22" s="31" t="s">
        <v>41</v>
      </c>
    </row>
    <row r="23" s="77" customFormat="1" ht="20" customHeight="1" spans="1:9">
      <c r="A23" s="31"/>
      <c r="B23" s="96" t="s">
        <v>42</v>
      </c>
      <c r="C23" s="97"/>
      <c r="D23" s="94" t="s">
        <v>43</v>
      </c>
      <c r="E23" s="98" t="s">
        <v>44</v>
      </c>
      <c r="F23" s="99"/>
      <c r="G23" s="99"/>
      <c r="H23" s="100"/>
      <c r="I23" s="113" t="s">
        <v>45</v>
      </c>
    </row>
    <row r="24" s="77" customFormat="1" ht="20" customHeight="1" spans="1:9">
      <c r="A24" s="31"/>
      <c r="B24" s="102"/>
      <c r="C24" s="103"/>
      <c r="D24" s="105"/>
      <c r="E24" s="98" t="s">
        <v>46</v>
      </c>
      <c r="F24" s="99"/>
      <c r="G24" s="99"/>
      <c r="H24" s="100"/>
      <c r="I24" s="113" t="s">
        <v>45</v>
      </c>
    </row>
    <row r="25" s="77" customFormat="1" ht="31" hidden="1" customHeight="1" spans="1:9">
      <c r="A25" s="106" t="s">
        <v>47</v>
      </c>
      <c r="B25" s="106"/>
      <c r="C25" s="106"/>
      <c r="D25" s="106"/>
      <c r="E25" s="106"/>
      <c r="F25" s="106"/>
      <c r="G25" s="106"/>
      <c r="H25" s="106"/>
      <c r="I25" s="106"/>
    </row>
    <row r="26" s="77" customFormat="1" spans="1:9">
      <c r="A26" s="107"/>
      <c r="B26" s="107"/>
      <c r="C26" s="107"/>
      <c r="D26" s="107"/>
      <c r="E26" s="107"/>
      <c r="F26" s="107"/>
      <c r="G26" s="107"/>
      <c r="H26" s="107"/>
      <c r="I26" s="107"/>
    </row>
    <row r="27" s="77" customFormat="1" spans="1:9">
      <c r="A27" s="107"/>
      <c r="B27" s="107"/>
      <c r="C27" s="107"/>
      <c r="D27" s="107"/>
      <c r="E27" s="107"/>
      <c r="F27" s="107"/>
      <c r="G27" s="107"/>
      <c r="H27" s="107"/>
      <c r="I27" s="107"/>
    </row>
    <row r="28" s="77" customFormat="1" spans="1:9">
      <c r="A28" s="107"/>
      <c r="B28" s="107"/>
      <c r="C28" s="107"/>
      <c r="D28" s="107"/>
      <c r="E28" s="107"/>
      <c r="F28" s="107"/>
      <c r="G28" s="107"/>
      <c r="H28" s="107"/>
      <c r="I28" s="107"/>
    </row>
    <row r="29" s="77" customFormat="1" spans="1:9">
      <c r="A29" s="107"/>
      <c r="B29" s="107"/>
      <c r="C29" s="107"/>
      <c r="D29" s="107"/>
      <c r="E29" s="107"/>
      <c r="F29" s="107"/>
      <c r="G29" s="107"/>
      <c r="H29" s="107"/>
      <c r="I29" s="107"/>
    </row>
    <row r="30" s="77" customFormat="1" spans="1:9">
      <c r="A30" s="107"/>
      <c r="B30" s="107"/>
      <c r="C30" s="107"/>
      <c r="D30" s="107"/>
      <c r="E30" s="107"/>
      <c r="F30" s="107"/>
      <c r="G30" s="107"/>
      <c r="H30" s="107"/>
      <c r="I30" s="107"/>
    </row>
    <row r="31" s="77" customFormat="1" spans="1:9">
      <c r="A31" s="107"/>
      <c r="B31" s="107"/>
      <c r="C31" s="107"/>
      <c r="D31" s="107"/>
      <c r="E31" s="107"/>
      <c r="F31" s="107"/>
      <c r="G31" s="107"/>
      <c r="H31" s="107"/>
      <c r="I31" s="107"/>
    </row>
    <row r="32" s="77" customFormat="1" spans="1:9">
      <c r="A32" s="107"/>
      <c r="B32" s="107"/>
      <c r="C32" s="107"/>
      <c r="D32" s="107"/>
      <c r="E32" s="107"/>
      <c r="F32" s="107"/>
      <c r="G32" s="107"/>
      <c r="H32" s="107"/>
      <c r="I32" s="107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3:D15"/>
    <mergeCell ref="D16:D17"/>
    <mergeCell ref="D23:D24"/>
    <mergeCell ref="A6:C8"/>
    <mergeCell ref="B12:C18"/>
    <mergeCell ref="B19:C22"/>
    <mergeCell ref="B23:C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B16" workbookViewId="0">
      <selection activeCell="G15" sqref="G15"/>
    </sheetView>
  </sheetViews>
  <sheetFormatPr defaultColWidth="10.9074074074074" defaultRowHeight="14.4"/>
  <cols>
    <col min="1" max="1" width="16.3703703703704" style="1" customWidth="1"/>
    <col min="2" max="2" width="13.6388888888889" style="1" customWidth="1"/>
    <col min="3" max="3" width="10.8796296296296" style="1" customWidth="1"/>
    <col min="4" max="4" width="38.4814814814815" style="1" customWidth="1"/>
    <col min="5" max="5" width="15.7592592592593" style="1" customWidth="1"/>
    <col min="6" max="6" width="16.037037037037" style="1" customWidth="1"/>
    <col min="7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1" width="24.787037037037" style="1" hidden="1" customWidth="1"/>
    <col min="12" max="16384" width="10.9074074074074" style="1"/>
  </cols>
  <sheetData>
    <row r="1" s="1" customFormat="1" ht="19" customHeight="1" spans="1:10">
      <c r="A1" s="52" t="s">
        <v>48</v>
      </c>
      <c r="B1" s="52"/>
      <c r="C1" s="52"/>
      <c r="D1" s="52"/>
      <c r="E1" s="52"/>
      <c r="F1" s="52"/>
      <c r="G1" s="52"/>
      <c r="H1" s="52"/>
      <c r="I1" s="52"/>
      <c r="J1" s="52"/>
    </row>
    <row r="2" s="1" customFormat="1" ht="24" customHeight="1" spans="1:10">
      <c r="A2" s="53" t="s">
        <v>49</v>
      </c>
      <c r="B2" s="54"/>
      <c r="C2" s="54"/>
      <c r="D2" s="54"/>
      <c r="E2" s="54"/>
      <c r="F2" s="54"/>
      <c r="G2" s="54"/>
      <c r="H2" s="54"/>
      <c r="I2" s="54"/>
      <c r="J2" s="26"/>
    </row>
    <row r="3" s="1" customFormat="1" ht="24" customHeight="1" spans="1:10">
      <c r="A3" s="55" t="s">
        <v>3</v>
      </c>
      <c r="B3" s="53" t="str">
        <f>目标表!D4</f>
        <v>阿图什市2024年雨露计划</v>
      </c>
      <c r="C3" s="54"/>
      <c r="D3" s="26"/>
      <c r="E3" s="55" t="s">
        <v>50</v>
      </c>
      <c r="F3" s="53">
        <f>目标表!H4</f>
        <v>0</v>
      </c>
      <c r="G3" s="54"/>
      <c r="H3" s="54"/>
      <c r="I3" s="54"/>
      <c r="J3" s="26"/>
    </row>
    <row r="4" s="1" customFormat="1" ht="24" customHeight="1" spans="1:10">
      <c r="A4" s="55" t="s">
        <v>6</v>
      </c>
      <c r="B4" s="53" t="str">
        <f>目标表!D5</f>
        <v>阿图什市教育局</v>
      </c>
      <c r="C4" s="54"/>
      <c r="D4" s="26"/>
      <c r="E4" s="56" t="s">
        <v>8</v>
      </c>
      <c r="F4" s="53" t="str">
        <f>目标表!H5</f>
        <v>阿图什市教育局</v>
      </c>
      <c r="G4" s="54"/>
      <c r="H4" s="54"/>
      <c r="I4" s="54"/>
      <c r="J4" s="26"/>
    </row>
    <row r="5" s="1" customFormat="1" ht="24" customHeight="1" spans="1:10">
      <c r="A5" s="27" t="s">
        <v>51</v>
      </c>
      <c r="B5" s="53" t="s">
        <v>52</v>
      </c>
      <c r="C5" s="54"/>
      <c r="D5" s="54"/>
      <c r="E5" s="54"/>
      <c r="F5" s="55" t="s">
        <v>53</v>
      </c>
      <c r="G5" s="55"/>
      <c r="H5" s="55" t="s">
        <v>54</v>
      </c>
      <c r="I5" s="55"/>
      <c r="J5" s="55" t="s">
        <v>55</v>
      </c>
    </row>
    <row r="6" s="1" customFormat="1" ht="24" customHeight="1" spans="1:11">
      <c r="A6" s="34"/>
      <c r="B6" s="53" t="s">
        <v>10</v>
      </c>
      <c r="C6" s="54"/>
      <c r="D6" s="54"/>
      <c r="E6" s="26"/>
      <c r="F6" s="54">
        <f>目标表!F6</f>
        <v>1530</v>
      </c>
      <c r="G6" s="54"/>
      <c r="H6" s="55">
        <v>1131.3</v>
      </c>
      <c r="I6" s="55"/>
      <c r="J6" s="66">
        <f>H6/F6</f>
        <v>0.739411764705882</v>
      </c>
      <c r="K6" s="1" t="s">
        <v>56</v>
      </c>
    </row>
    <row r="7" s="1" customFormat="1" ht="24" customHeight="1" spans="1:10">
      <c r="A7" s="34"/>
      <c r="B7" s="53" t="s">
        <v>57</v>
      </c>
      <c r="C7" s="54"/>
      <c r="D7" s="54"/>
      <c r="E7" s="26"/>
      <c r="F7" s="54">
        <f>目标表!F7</f>
        <v>1530</v>
      </c>
      <c r="G7" s="54"/>
      <c r="H7" s="55">
        <v>1131.3</v>
      </c>
      <c r="I7" s="55"/>
      <c r="J7" s="55"/>
    </row>
    <row r="8" s="1" customFormat="1" ht="24" customHeight="1" spans="1:10">
      <c r="A8" s="57"/>
      <c r="B8" s="53" t="s">
        <v>58</v>
      </c>
      <c r="C8" s="54"/>
      <c r="D8" s="54"/>
      <c r="E8" s="26"/>
      <c r="F8" s="54">
        <f>目标表!F8</f>
        <v>0</v>
      </c>
      <c r="G8" s="54"/>
      <c r="H8" s="55"/>
      <c r="I8" s="55"/>
      <c r="J8" s="55"/>
    </row>
    <row r="9" s="1" customFormat="1" ht="48" customHeight="1" spans="1:10">
      <c r="A9" s="27" t="s">
        <v>59</v>
      </c>
      <c r="B9" s="58" t="str">
        <f>目标表!B10</f>
        <v>目标1：给予子女接受中等职业教育（含普通中专、成人中专、职业高中、技工院校）高等职业教育的农村建档立卡脱贫户家庭子女的补助。
目标2：针对子女接受中等职业教育（含普通中专、成人中专、职业高中、技工院校）、高等职业教育的农村建档立卡脱贫户家庭子女实现应助尽助，引导和支持农村家庭新成长劳动力接受职业教育，促进稳定就业。</v>
      </c>
      <c r="C9" s="59"/>
      <c r="D9" s="59"/>
      <c r="E9" s="59"/>
      <c r="F9" s="59"/>
      <c r="G9" s="59"/>
      <c r="H9" s="59"/>
      <c r="I9" s="59"/>
      <c r="J9" s="67"/>
    </row>
    <row r="10" s="1" customFormat="1" ht="28" customHeight="1" spans="1:10">
      <c r="A10" s="55" t="s">
        <v>60</v>
      </c>
      <c r="B10" s="55" t="s">
        <v>17</v>
      </c>
      <c r="C10" s="55" t="s">
        <v>18</v>
      </c>
      <c r="D10" s="55" t="s">
        <v>19</v>
      </c>
      <c r="E10" s="55" t="s">
        <v>61</v>
      </c>
      <c r="F10" s="7" t="s">
        <v>62</v>
      </c>
      <c r="G10" s="7" t="s">
        <v>63</v>
      </c>
      <c r="H10" s="53" t="s">
        <v>64</v>
      </c>
      <c r="I10" s="26"/>
      <c r="J10" s="26" t="s">
        <v>65</v>
      </c>
    </row>
    <row r="11" s="1" customFormat="1" ht="28" customHeight="1" spans="1:10">
      <c r="A11" s="55"/>
      <c r="B11" s="27" t="s">
        <v>21</v>
      </c>
      <c r="C11" s="56" t="s">
        <v>22</v>
      </c>
      <c r="D11" s="60" t="str">
        <f>目标表!E12</f>
        <v>★★★资助建档立卡脱贫户子女人数（≥人）</v>
      </c>
      <c r="E11" s="61">
        <f>目标表!I12</f>
        <v>0</v>
      </c>
      <c r="F11" s="73" t="s">
        <v>66</v>
      </c>
      <c r="G11" s="61">
        <f>E11</f>
        <v>0</v>
      </c>
      <c r="H11" s="53"/>
      <c r="I11" s="26"/>
      <c r="J11" s="68"/>
    </row>
    <row r="12" s="1" customFormat="1" ht="28" customHeight="1" spans="1:10">
      <c r="A12" s="55"/>
      <c r="B12" s="34"/>
      <c r="C12" s="56" t="s">
        <v>24</v>
      </c>
      <c r="D12" s="60" t="str">
        <f>目标表!E13</f>
        <v>接受补助的学生中建档立卡脱贫户庭子女占比（%）</v>
      </c>
      <c r="E12" s="61" t="str">
        <f>目标表!I13</f>
        <v>=100%</v>
      </c>
      <c r="F12" s="73" t="s">
        <v>67</v>
      </c>
      <c r="G12" s="61" t="str">
        <f t="shared" ref="G12:G23" si="0">E12</f>
        <v>=100%</v>
      </c>
      <c r="H12" s="53"/>
      <c r="I12" s="26"/>
      <c r="J12" s="68"/>
    </row>
    <row r="13" s="1" customFormat="1" ht="28" customHeight="1" spans="1:11">
      <c r="A13" s="55"/>
      <c r="B13" s="34"/>
      <c r="C13" s="63"/>
      <c r="D13" s="60" t="str">
        <f>目标表!E14</f>
        <v>资助标准达标率（%）</v>
      </c>
      <c r="E13" s="61" t="str">
        <f>目标表!I14</f>
        <v>=100%</v>
      </c>
      <c r="F13" s="73" t="s">
        <v>67</v>
      </c>
      <c r="G13" s="61" t="str">
        <f t="shared" si="0"/>
        <v>=100%</v>
      </c>
      <c r="H13" s="53"/>
      <c r="I13" s="26"/>
      <c r="J13" s="68"/>
      <c r="K13" s="70"/>
    </row>
    <row r="14" s="1" customFormat="1" ht="28" customHeight="1" spans="1:11">
      <c r="A14" s="55"/>
      <c r="B14" s="34"/>
      <c r="C14" s="63"/>
      <c r="D14" s="60" t="str">
        <f>目标表!E15</f>
        <v>政策知晓率（%）</v>
      </c>
      <c r="E14" s="61" t="str">
        <f>目标表!I15</f>
        <v>=100%</v>
      </c>
      <c r="F14" s="73" t="s">
        <v>67</v>
      </c>
      <c r="G14" s="61" t="str">
        <f t="shared" si="0"/>
        <v>=100%</v>
      </c>
      <c r="H14" s="53"/>
      <c r="I14" s="26"/>
      <c r="J14" s="68"/>
      <c r="K14" s="70"/>
    </row>
    <row r="15" s="1" customFormat="1" ht="28" customHeight="1" spans="1:11">
      <c r="A15" s="55"/>
      <c r="B15" s="34"/>
      <c r="C15" s="56" t="s">
        <v>29</v>
      </c>
      <c r="D15" s="60" t="str">
        <f>目标表!E16</f>
        <v>项目结束时间</v>
      </c>
      <c r="E15" s="74">
        <f>目标表!I16</f>
        <v>45079</v>
      </c>
      <c r="F15" s="73" t="s">
        <v>67</v>
      </c>
      <c r="G15" s="75" t="s">
        <v>68</v>
      </c>
      <c r="H15" s="53"/>
      <c r="I15" s="26"/>
      <c r="J15" s="68"/>
      <c r="K15" s="70"/>
    </row>
    <row r="16" s="1" customFormat="1" ht="28" customHeight="1" spans="1:11">
      <c r="A16" s="55"/>
      <c r="B16" s="34"/>
      <c r="C16" s="63"/>
      <c r="D16" s="60" t="str">
        <f>目标表!E17</f>
        <v>资助经费及时发放率（%）</v>
      </c>
      <c r="E16" s="61" t="str">
        <f>目标表!I17</f>
        <v>=100%</v>
      </c>
      <c r="F16" s="73" t="s">
        <v>67</v>
      </c>
      <c r="G16" s="61" t="str">
        <f t="shared" si="0"/>
        <v>=100%</v>
      </c>
      <c r="H16" s="53"/>
      <c r="I16" s="26"/>
      <c r="J16" s="68"/>
      <c r="K16" s="72"/>
    </row>
    <row r="17" s="1" customFormat="1" ht="28" customHeight="1" spans="1:10">
      <c r="A17" s="55"/>
      <c r="B17" s="34"/>
      <c r="C17" s="56" t="s">
        <v>32</v>
      </c>
      <c r="D17" s="60" t="str">
        <f>目标表!E18</f>
        <v>★★★建档立卡脱贫户子女生均资助标准（元/学年）</v>
      </c>
      <c r="E17" s="61">
        <f>目标表!I18</f>
        <v>0</v>
      </c>
      <c r="F17" s="73" t="s">
        <v>69</v>
      </c>
      <c r="G17" s="61">
        <f t="shared" si="0"/>
        <v>0</v>
      </c>
      <c r="H17" s="53"/>
      <c r="I17" s="26"/>
      <c r="J17" s="68"/>
    </row>
    <row r="18" s="1" customFormat="1" ht="28" customHeight="1" spans="1:10">
      <c r="A18" s="55"/>
      <c r="B18" s="27" t="s">
        <v>34</v>
      </c>
      <c r="C18" s="27" t="s">
        <v>70</v>
      </c>
      <c r="D18" s="60"/>
      <c r="E18" s="61"/>
      <c r="F18" s="73"/>
      <c r="G18" s="61"/>
      <c r="H18" s="53"/>
      <c r="I18" s="26"/>
      <c r="J18" s="68"/>
    </row>
    <row r="19" s="1" customFormat="1" ht="28" customHeight="1" spans="1:10">
      <c r="A19" s="55"/>
      <c r="B19" s="34"/>
      <c r="C19" s="27" t="s">
        <v>71</v>
      </c>
      <c r="D19" s="60" t="str">
        <f>目标表!E20</f>
        <v>建档立卡脱贫户子女全程全部接受资助比例</v>
      </c>
      <c r="E19" s="61" t="str">
        <f>目标表!I20</f>
        <v>=100%</v>
      </c>
      <c r="F19" s="73" t="s">
        <v>67</v>
      </c>
      <c r="G19" s="61" t="str">
        <f t="shared" si="0"/>
        <v>=100%</v>
      </c>
      <c r="H19" s="53"/>
      <c r="I19" s="26"/>
      <c r="J19" s="68"/>
    </row>
    <row r="20" s="1" customFormat="1" ht="28" customHeight="1" spans="1:10">
      <c r="A20" s="55"/>
      <c r="B20" s="34"/>
      <c r="C20" s="27" t="s">
        <v>72</v>
      </c>
      <c r="D20" s="60"/>
      <c r="E20" s="61"/>
      <c r="F20" s="73"/>
      <c r="G20" s="61"/>
      <c r="H20" s="53"/>
      <c r="I20" s="26"/>
      <c r="J20" s="68"/>
    </row>
    <row r="21" s="1" customFormat="1" ht="28" customHeight="1" spans="1:10">
      <c r="A21" s="55"/>
      <c r="B21" s="34"/>
      <c r="C21" s="27" t="s">
        <v>73</v>
      </c>
      <c r="D21" s="60" t="str">
        <f>目标表!E22</f>
        <v>建档立卡脱贫户家庭子女资助年限</v>
      </c>
      <c r="E21" s="61" t="str">
        <f>目标表!I22</f>
        <v>≥1年</v>
      </c>
      <c r="F21" s="73" t="s">
        <v>67</v>
      </c>
      <c r="G21" s="61" t="str">
        <f t="shared" si="0"/>
        <v>≥1年</v>
      </c>
      <c r="H21" s="53"/>
      <c r="I21" s="26"/>
      <c r="J21" s="68"/>
    </row>
    <row r="22" s="1" customFormat="1" ht="28" customHeight="1" spans="1:10">
      <c r="A22" s="55"/>
      <c r="B22" s="7" t="s">
        <v>42</v>
      </c>
      <c r="C22" s="7" t="s">
        <v>74</v>
      </c>
      <c r="D22" s="60" t="str">
        <f>目标表!E23</f>
        <v>★受助学生满意度</v>
      </c>
      <c r="E22" s="61" t="str">
        <f>目标表!I23</f>
        <v>≥95%</v>
      </c>
      <c r="F22" s="73" t="s">
        <v>67</v>
      </c>
      <c r="G22" s="61" t="str">
        <f t="shared" si="0"/>
        <v>≥95%</v>
      </c>
      <c r="H22" s="53"/>
      <c r="I22" s="26"/>
      <c r="J22" s="68"/>
    </row>
    <row r="23" s="1" customFormat="1" ht="28" customHeight="1" spans="1:10">
      <c r="A23" s="55"/>
      <c r="B23" s="7"/>
      <c r="C23" s="7"/>
      <c r="D23" s="65" t="str">
        <f>目标表!E24</f>
        <v>受助家长满意度</v>
      </c>
      <c r="E23" s="61" t="str">
        <f>目标表!I24</f>
        <v>≥95%</v>
      </c>
      <c r="F23" s="73" t="s">
        <v>67</v>
      </c>
      <c r="G23" s="61" t="str">
        <f t="shared" si="0"/>
        <v>≥95%</v>
      </c>
      <c r="H23" s="53"/>
      <c r="I23" s="26"/>
      <c r="J23" s="68"/>
    </row>
    <row r="24" spans="6:6">
      <c r="F24" s="76"/>
    </row>
  </sheetData>
  <protectedRanges>
    <protectedRange sqref="H6:I8" name="区域4"/>
    <protectedRange sqref="F11:F14 F16:F23 F15" name="区域3"/>
  </protectedRanges>
  <mergeCells count="41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7"/>
    <mergeCell ref="B18:B21"/>
    <mergeCell ref="B22:B23"/>
    <mergeCell ref="C12:C14"/>
    <mergeCell ref="C15:C16"/>
    <mergeCell ref="C22:C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B13" workbookViewId="0">
      <selection activeCell="G15" sqref="G15"/>
    </sheetView>
  </sheetViews>
  <sheetFormatPr defaultColWidth="10.9074074074074" defaultRowHeight="14.4"/>
  <cols>
    <col min="1" max="1" width="16.3703703703704" style="1" customWidth="1"/>
    <col min="2" max="2" width="13.6388888888889" style="1" customWidth="1"/>
    <col min="3" max="3" width="10.8796296296296" style="1" customWidth="1"/>
    <col min="4" max="4" width="38.4814814814815" style="1" customWidth="1"/>
    <col min="5" max="5" width="15.7592592592593" style="1" customWidth="1"/>
    <col min="6" max="6" width="16.037037037037" style="1" customWidth="1"/>
    <col min="7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1" width="24.787037037037" style="1" hidden="1" customWidth="1"/>
    <col min="12" max="16384" width="10.9074074074074" style="1"/>
  </cols>
  <sheetData>
    <row r="1" s="1" customFormat="1" ht="19" customHeight="1" spans="1:10">
      <c r="A1" s="52" t="s">
        <v>48</v>
      </c>
      <c r="B1" s="52"/>
      <c r="C1" s="52"/>
      <c r="D1" s="52"/>
      <c r="E1" s="52"/>
      <c r="F1" s="52"/>
      <c r="G1" s="52"/>
      <c r="H1" s="52"/>
      <c r="I1" s="52"/>
      <c r="J1" s="52"/>
    </row>
    <row r="2" s="1" customFormat="1" ht="24" customHeight="1" spans="1:10">
      <c r="A2" s="53" t="s">
        <v>49</v>
      </c>
      <c r="B2" s="54"/>
      <c r="C2" s="54"/>
      <c r="D2" s="54"/>
      <c r="E2" s="54"/>
      <c r="F2" s="54"/>
      <c r="G2" s="54"/>
      <c r="H2" s="54"/>
      <c r="I2" s="54"/>
      <c r="J2" s="26"/>
    </row>
    <row r="3" s="1" customFormat="1" ht="24" customHeight="1" spans="1:10">
      <c r="A3" s="55" t="s">
        <v>3</v>
      </c>
      <c r="B3" s="53" t="str">
        <f>目标表!D4</f>
        <v>阿图什市2024年雨露计划</v>
      </c>
      <c r="C3" s="54"/>
      <c r="D3" s="26"/>
      <c r="E3" s="55" t="s">
        <v>50</v>
      </c>
      <c r="F3" s="53">
        <f>目标表!H4</f>
        <v>0</v>
      </c>
      <c r="G3" s="54"/>
      <c r="H3" s="54"/>
      <c r="I3" s="54"/>
      <c r="J3" s="26"/>
    </row>
    <row r="4" s="1" customFormat="1" ht="24" customHeight="1" spans="1:10">
      <c r="A4" s="55" t="s">
        <v>6</v>
      </c>
      <c r="B4" s="53" t="str">
        <f>目标表!D5</f>
        <v>阿图什市教育局</v>
      </c>
      <c r="C4" s="54"/>
      <c r="D4" s="26"/>
      <c r="E4" s="56" t="s">
        <v>8</v>
      </c>
      <c r="F4" s="53" t="str">
        <f>目标表!H5</f>
        <v>阿图什市教育局</v>
      </c>
      <c r="G4" s="54"/>
      <c r="H4" s="54"/>
      <c r="I4" s="54"/>
      <c r="J4" s="26"/>
    </row>
    <row r="5" s="1" customFormat="1" ht="24" customHeight="1" spans="1:10">
      <c r="A5" s="27" t="s">
        <v>51</v>
      </c>
      <c r="B5" s="53" t="s">
        <v>52</v>
      </c>
      <c r="C5" s="54"/>
      <c r="D5" s="54"/>
      <c r="E5" s="54"/>
      <c r="F5" s="55" t="s">
        <v>53</v>
      </c>
      <c r="G5" s="55"/>
      <c r="H5" s="55" t="s">
        <v>75</v>
      </c>
      <c r="I5" s="55"/>
      <c r="J5" s="55" t="s">
        <v>55</v>
      </c>
    </row>
    <row r="6" s="1" customFormat="1" ht="24" customHeight="1" spans="1:11">
      <c r="A6" s="34"/>
      <c r="B6" s="53" t="s">
        <v>10</v>
      </c>
      <c r="C6" s="54"/>
      <c r="D6" s="54"/>
      <c r="E6" s="26"/>
      <c r="F6" s="54">
        <f>目标表!F6</f>
        <v>1530</v>
      </c>
      <c r="G6" s="54"/>
      <c r="H6" s="55">
        <v>1131.3</v>
      </c>
      <c r="I6" s="55"/>
      <c r="J6" s="66">
        <f>H6/F6</f>
        <v>0.739411764705882</v>
      </c>
      <c r="K6" s="1" t="s">
        <v>56</v>
      </c>
    </row>
    <row r="7" s="1" customFormat="1" ht="24" customHeight="1" spans="1:10">
      <c r="A7" s="34"/>
      <c r="B7" s="53" t="s">
        <v>57</v>
      </c>
      <c r="C7" s="54"/>
      <c r="D7" s="54"/>
      <c r="E7" s="26"/>
      <c r="F7" s="54">
        <f>目标表!F7</f>
        <v>1530</v>
      </c>
      <c r="G7" s="54"/>
      <c r="H7" s="55">
        <v>1131.3</v>
      </c>
      <c r="I7" s="55"/>
      <c r="J7" s="55"/>
    </row>
    <row r="8" s="1" customFormat="1" ht="24" customHeight="1" spans="1:10">
      <c r="A8" s="57"/>
      <c r="B8" s="53" t="s">
        <v>58</v>
      </c>
      <c r="C8" s="54"/>
      <c r="D8" s="54"/>
      <c r="E8" s="26"/>
      <c r="F8" s="54">
        <f>目标表!F8</f>
        <v>0</v>
      </c>
      <c r="G8" s="54"/>
      <c r="H8" s="55"/>
      <c r="I8" s="55"/>
      <c r="J8" s="55"/>
    </row>
    <row r="9" s="1" customFormat="1" ht="48" customHeight="1" spans="1:10">
      <c r="A9" s="27" t="s">
        <v>59</v>
      </c>
      <c r="B9" s="58" t="str">
        <f>目标表!B10</f>
        <v>目标1：给予子女接受中等职业教育（含普通中专、成人中专、职业高中、技工院校）高等职业教育的农村建档立卡脱贫户家庭子女的补助。
目标2：针对子女接受中等职业教育（含普通中专、成人中专、职业高中、技工院校）、高等职业教育的农村建档立卡脱贫户家庭子女实现应助尽助，引导和支持农村家庭新成长劳动力接受职业教育，促进稳定就业。</v>
      </c>
      <c r="C9" s="59"/>
      <c r="D9" s="59"/>
      <c r="E9" s="59"/>
      <c r="F9" s="59"/>
      <c r="G9" s="59"/>
      <c r="H9" s="59"/>
      <c r="I9" s="59"/>
      <c r="J9" s="67"/>
    </row>
    <row r="10" s="1" customFormat="1" ht="28" customHeight="1" spans="1:10">
      <c r="A10" s="55" t="s">
        <v>60</v>
      </c>
      <c r="B10" s="55" t="s">
        <v>17</v>
      </c>
      <c r="C10" s="55" t="s">
        <v>18</v>
      </c>
      <c r="D10" s="55" t="s">
        <v>19</v>
      </c>
      <c r="E10" s="55" t="s">
        <v>61</v>
      </c>
      <c r="F10" s="7" t="s">
        <v>76</v>
      </c>
      <c r="G10" s="7" t="s">
        <v>63</v>
      </c>
      <c r="H10" s="53" t="s">
        <v>64</v>
      </c>
      <c r="I10" s="26"/>
      <c r="J10" s="26" t="s">
        <v>65</v>
      </c>
    </row>
    <row r="11" s="1" customFormat="1" ht="28" customHeight="1" spans="1:10">
      <c r="A11" s="55"/>
      <c r="B11" s="27" t="s">
        <v>21</v>
      </c>
      <c r="C11" s="56" t="s">
        <v>22</v>
      </c>
      <c r="D11" s="60" t="str">
        <f>目标表!E12</f>
        <v>★★★资助建档立卡脱贫户子女人数（≥人）</v>
      </c>
      <c r="E11" s="61">
        <f>目标表!I12</f>
        <v>0</v>
      </c>
      <c r="F11" s="32" t="s">
        <v>66</v>
      </c>
      <c r="G11" s="61">
        <f t="shared" ref="G11:G17" si="0">E11</f>
        <v>0</v>
      </c>
      <c r="H11" s="53"/>
      <c r="I11" s="26"/>
      <c r="J11" s="68"/>
    </row>
    <row r="12" s="1" customFormat="1" ht="28" customHeight="1" spans="1:10">
      <c r="A12" s="55"/>
      <c r="B12" s="34"/>
      <c r="C12" s="56" t="s">
        <v>24</v>
      </c>
      <c r="D12" s="60" t="str">
        <f>目标表!E13</f>
        <v>接受补助的学生中建档立卡脱贫户庭子女占比（%）</v>
      </c>
      <c r="E12" s="61" t="str">
        <f>目标表!I13</f>
        <v>=100%</v>
      </c>
      <c r="F12" s="32" t="s">
        <v>67</v>
      </c>
      <c r="G12" s="61" t="str">
        <f t="shared" si="0"/>
        <v>=100%</v>
      </c>
      <c r="H12" s="53"/>
      <c r="I12" s="26"/>
      <c r="J12" s="68"/>
    </row>
    <row r="13" s="1" customFormat="1" ht="28" customHeight="1" spans="1:11">
      <c r="A13" s="55"/>
      <c r="B13" s="34"/>
      <c r="C13" s="63"/>
      <c r="D13" s="60" t="str">
        <f>目标表!E14</f>
        <v>资助标准达标率（%）</v>
      </c>
      <c r="E13" s="61" t="str">
        <f>目标表!I14</f>
        <v>=100%</v>
      </c>
      <c r="F13" s="32" t="s">
        <v>67</v>
      </c>
      <c r="G13" s="61" t="str">
        <f t="shared" si="0"/>
        <v>=100%</v>
      </c>
      <c r="H13" s="53"/>
      <c r="I13" s="26"/>
      <c r="J13" s="68"/>
      <c r="K13" s="70"/>
    </row>
    <row r="14" s="1" customFormat="1" ht="28" customHeight="1" spans="1:11">
      <c r="A14" s="55"/>
      <c r="B14" s="34"/>
      <c r="C14" s="63"/>
      <c r="D14" s="60" t="str">
        <f>目标表!E15</f>
        <v>政策知晓率（%）</v>
      </c>
      <c r="E14" s="61" t="str">
        <f>目标表!I15</f>
        <v>=100%</v>
      </c>
      <c r="F14" s="32" t="s">
        <v>67</v>
      </c>
      <c r="G14" s="61" t="str">
        <f t="shared" si="0"/>
        <v>=100%</v>
      </c>
      <c r="H14" s="53"/>
      <c r="I14" s="26"/>
      <c r="J14" s="68"/>
      <c r="K14" s="70"/>
    </row>
    <row r="15" s="1" customFormat="1" ht="28" customHeight="1" spans="1:11">
      <c r="A15" s="55"/>
      <c r="B15" s="34"/>
      <c r="C15" s="56" t="s">
        <v>29</v>
      </c>
      <c r="D15" s="60" t="str">
        <f>目标表!E16</f>
        <v>项目结束时间</v>
      </c>
      <c r="E15" s="61" t="s">
        <v>68</v>
      </c>
      <c r="F15" s="32" t="s">
        <v>67</v>
      </c>
      <c r="G15" s="61" t="str">
        <f t="shared" si="0"/>
        <v>2023年7月</v>
      </c>
      <c r="H15" s="53"/>
      <c r="I15" s="26"/>
      <c r="J15" s="68"/>
      <c r="K15" s="70"/>
    </row>
    <row r="16" s="1" customFormat="1" ht="28" customHeight="1" spans="1:11">
      <c r="A16" s="55"/>
      <c r="B16" s="34"/>
      <c r="C16" s="63"/>
      <c r="D16" s="60" t="str">
        <f>目标表!E17</f>
        <v>资助经费及时发放率（%）</v>
      </c>
      <c r="E16" s="61" t="str">
        <f>目标表!I17</f>
        <v>=100%</v>
      </c>
      <c r="F16" s="32" t="s">
        <v>67</v>
      </c>
      <c r="G16" s="61" t="str">
        <f t="shared" si="0"/>
        <v>=100%</v>
      </c>
      <c r="H16" s="53"/>
      <c r="I16" s="26"/>
      <c r="J16" s="68"/>
      <c r="K16" s="72"/>
    </row>
    <row r="17" s="1" customFormat="1" ht="28" customHeight="1" spans="1:10">
      <c r="A17" s="55"/>
      <c r="B17" s="34"/>
      <c r="C17" s="56" t="s">
        <v>32</v>
      </c>
      <c r="D17" s="60" t="str">
        <f>目标表!E18</f>
        <v>★★★建档立卡脱贫户子女生均资助标准（元/学年）</v>
      </c>
      <c r="E17" s="61">
        <f>目标表!I18</f>
        <v>0</v>
      </c>
      <c r="F17" s="32" t="s">
        <v>69</v>
      </c>
      <c r="G17" s="61">
        <f t="shared" si="0"/>
        <v>0</v>
      </c>
      <c r="H17" s="53"/>
      <c r="I17" s="26"/>
      <c r="J17" s="68"/>
    </row>
    <row r="18" s="1" customFormat="1" ht="28" customHeight="1" spans="1:10">
      <c r="A18" s="55"/>
      <c r="B18" s="27" t="s">
        <v>34</v>
      </c>
      <c r="C18" s="27" t="s">
        <v>70</v>
      </c>
      <c r="D18" s="60"/>
      <c r="E18" s="61"/>
      <c r="F18" s="32"/>
      <c r="G18" s="61"/>
      <c r="H18" s="53"/>
      <c r="I18" s="26"/>
      <c r="J18" s="68"/>
    </row>
    <row r="19" s="1" customFormat="1" ht="28" customHeight="1" spans="1:10">
      <c r="A19" s="55"/>
      <c r="B19" s="34"/>
      <c r="C19" s="27" t="s">
        <v>71</v>
      </c>
      <c r="D19" s="60" t="str">
        <f>目标表!E20</f>
        <v>建档立卡脱贫户子女全程全部接受资助比例</v>
      </c>
      <c r="E19" s="61" t="str">
        <f>目标表!I20</f>
        <v>=100%</v>
      </c>
      <c r="F19" s="32" t="s">
        <v>67</v>
      </c>
      <c r="G19" s="61" t="str">
        <f t="shared" ref="G19:G23" si="1">E19</f>
        <v>=100%</v>
      </c>
      <c r="H19" s="53"/>
      <c r="I19" s="26"/>
      <c r="J19" s="68"/>
    </row>
    <row r="20" s="1" customFormat="1" ht="28" customHeight="1" spans="1:10">
      <c r="A20" s="55"/>
      <c r="B20" s="34"/>
      <c r="C20" s="27" t="s">
        <v>72</v>
      </c>
      <c r="D20" s="60"/>
      <c r="E20" s="61"/>
      <c r="F20" s="32"/>
      <c r="G20" s="61"/>
      <c r="H20" s="53"/>
      <c r="I20" s="26"/>
      <c r="J20" s="68"/>
    </row>
    <row r="21" s="1" customFormat="1" ht="28" customHeight="1" spans="1:10">
      <c r="A21" s="55"/>
      <c r="B21" s="34"/>
      <c r="C21" s="27" t="s">
        <v>73</v>
      </c>
      <c r="D21" s="60" t="str">
        <f>目标表!E22</f>
        <v>建档立卡脱贫户家庭子女资助年限</v>
      </c>
      <c r="E21" s="61" t="str">
        <f>目标表!I22</f>
        <v>≥1年</v>
      </c>
      <c r="F21" s="32" t="s">
        <v>67</v>
      </c>
      <c r="G21" s="61" t="str">
        <f t="shared" si="1"/>
        <v>≥1年</v>
      </c>
      <c r="H21" s="53"/>
      <c r="I21" s="26"/>
      <c r="J21" s="68"/>
    </row>
    <row r="22" s="1" customFormat="1" ht="28" customHeight="1" spans="1:10">
      <c r="A22" s="55"/>
      <c r="B22" s="7" t="s">
        <v>42</v>
      </c>
      <c r="C22" s="7" t="s">
        <v>74</v>
      </c>
      <c r="D22" s="60" t="str">
        <f>目标表!E23</f>
        <v>★受助学生满意度</v>
      </c>
      <c r="E22" s="61" t="str">
        <f>目标表!I23</f>
        <v>≥95%</v>
      </c>
      <c r="F22" s="32" t="s">
        <v>67</v>
      </c>
      <c r="G22" s="61" t="str">
        <f t="shared" si="1"/>
        <v>≥95%</v>
      </c>
      <c r="H22" s="53"/>
      <c r="I22" s="26"/>
      <c r="J22" s="68"/>
    </row>
    <row r="23" s="1" customFormat="1" ht="28" customHeight="1" spans="1:10">
      <c r="A23" s="55"/>
      <c r="B23" s="7"/>
      <c r="C23" s="7"/>
      <c r="D23" s="65" t="str">
        <f>目标表!E24</f>
        <v>受助家长满意度</v>
      </c>
      <c r="E23" s="61" t="str">
        <f>目标表!I24</f>
        <v>≥95%</v>
      </c>
      <c r="F23" s="61" t="s">
        <v>67</v>
      </c>
      <c r="G23" s="61" t="str">
        <f t="shared" si="1"/>
        <v>≥95%</v>
      </c>
      <c r="H23" s="53"/>
      <c r="I23" s="26"/>
      <c r="J23" s="68"/>
    </row>
  </sheetData>
  <protectedRanges>
    <protectedRange sqref="H6:I8" name="区域4"/>
    <protectedRange sqref="F11:F23" name="区域3"/>
  </protectedRanges>
  <mergeCells count="41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7"/>
    <mergeCell ref="B18:B21"/>
    <mergeCell ref="B22:B23"/>
    <mergeCell ref="C12:C14"/>
    <mergeCell ref="C15:C16"/>
    <mergeCell ref="C22:C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B18" workbookViewId="0">
      <selection activeCell="G15" sqref="G15"/>
    </sheetView>
  </sheetViews>
  <sheetFormatPr defaultColWidth="10.9074074074074" defaultRowHeight="14.4"/>
  <cols>
    <col min="1" max="1" width="16.3703703703704" style="1" customWidth="1"/>
    <col min="2" max="2" width="13.6388888888889" style="1" customWidth="1"/>
    <col min="3" max="3" width="10.8796296296296" style="1" customWidth="1"/>
    <col min="4" max="4" width="38.4814814814815" style="1" customWidth="1"/>
    <col min="5" max="5" width="15.7592592592593" style="1" customWidth="1"/>
    <col min="6" max="6" width="16.037037037037" style="1" customWidth="1"/>
    <col min="7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1" width="24.787037037037" style="1" hidden="1" customWidth="1"/>
    <col min="12" max="16384" width="10.9074074074074" style="1"/>
  </cols>
  <sheetData>
    <row r="1" s="1" customFormat="1" ht="19" customHeight="1" spans="1:10">
      <c r="A1" s="52" t="s">
        <v>48</v>
      </c>
      <c r="B1" s="52"/>
      <c r="C1" s="52"/>
      <c r="D1" s="52"/>
      <c r="E1" s="52"/>
      <c r="F1" s="52"/>
      <c r="G1" s="52"/>
      <c r="H1" s="52"/>
      <c r="I1" s="52"/>
      <c r="J1" s="52"/>
    </row>
    <row r="2" s="1" customFormat="1" ht="24" customHeight="1" spans="1:10">
      <c r="A2" s="53" t="s">
        <v>49</v>
      </c>
      <c r="B2" s="54"/>
      <c r="C2" s="54"/>
      <c r="D2" s="54"/>
      <c r="E2" s="54"/>
      <c r="F2" s="54"/>
      <c r="G2" s="54"/>
      <c r="H2" s="54"/>
      <c r="I2" s="54"/>
      <c r="J2" s="26"/>
    </row>
    <row r="3" s="1" customFormat="1" ht="24" customHeight="1" spans="1:10">
      <c r="A3" s="55" t="s">
        <v>3</v>
      </c>
      <c r="B3" s="53" t="str">
        <f>目标表!D4</f>
        <v>阿图什市2024年雨露计划</v>
      </c>
      <c r="C3" s="54"/>
      <c r="D3" s="26"/>
      <c r="E3" s="55" t="s">
        <v>50</v>
      </c>
      <c r="F3" s="53">
        <f>目标表!H4</f>
        <v>0</v>
      </c>
      <c r="G3" s="54"/>
      <c r="H3" s="54"/>
      <c r="I3" s="54"/>
      <c r="J3" s="26"/>
    </row>
    <row r="4" s="1" customFormat="1" ht="24" customHeight="1" spans="1:10">
      <c r="A4" s="55" t="s">
        <v>6</v>
      </c>
      <c r="B4" s="53" t="str">
        <f>目标表!D5</f>
        <v>阿图什市教育局</v>
      </c>
      <c r="C4" s="54"/>
      <c r="D4" s="26"/>
      <c r="E4" s="56" t="s">
        <v>8</v>
      </c>
      <c r="F4" s="53" t="str">
        <f>目标表!H5</f>
        <v>阿图什市教育局</v>
      </c>
      <c r="G4" s="54"/>
      <c r="H4" s="54"/>
      <c r="I4" s="54"/>
      <c r="J4" s="26"/>
    </row>
    <row r="5" s="1" customFormat="1" ht="24" customHeight="1" spans="1:10">
      <c r="A5" s="27" t="s">
        <v>51</v>
      </c>
      <c r="B5" s="53" t="s">
        <v>52</v>
      </c>
      <c r="C5" s="54"/>
      <c r="D5" s="54"/>
      <c r="E5" s="54"/>
      <c r="F5" s="55" t="s">
        <v>53</v>
      </c>
      <c r="G5" s="55"/>
      <c r="H5" s="55" t="s">
        <v>77</v>
      </c>
      <c r="I5" s="55"/>
      <c r="J5" s="55" t="s">
        <v>55</v>
      </c>
    </row>
    <row r="6" s="1" customFormat="1" ht="24" customHeight="1" spans="1:11">
      <c r="A6" s="34"/>
      <c r="B6" s="53" t="s">
        <v>10</v>
      </c>
      <c r="C6" s="54"/>
      <c r="D6" s="54"/>
      <c r="E6" s="26"/>
      <c r="F6" s="54">
        <f>目标表!F6</f>
        <v>1530</v>
      </c>
      <c r="G6" s="54"/>
      <c r="H6" s="55">
        <v>1403.4</v>
      </c>
      <c r="I6" s="55"/>
      <c r="J6" s="66">
        <f>H6/F6</f>
        <v>0.917254901960784</v>
      </c>
      <c r="K6" s="1" t="s">
        <v>56</v>
      </c>
    </row>
    <row r="7" s="1" customFormat="1" ht="24" customHeight="1" spans="1:10">
      <c r="A7" s="34"/>
      <c r="B7" s="53" t="s">
        <v>57</v>
      </c>
      <c r="C7" s="54"/>
      <c r="D7" s="54"/>
      <c r="E7" s="26"/>
      <c r="F7" s="54">
        <f>目标表!F7</f>
        <v>1530</v>
      </c>
      <c r="G7" s="54"/>
      <c r="H7" s="55">
        <v>1403.4</v>
      </c>
      <c r="I7" s="55"/>
      <c r="J7" s="55"/>
    </row>
    <row r="8" s="1" customFormat="1" ht="24" customHeight="1" spans="1:10">
      <c r="A8" s="57"/>
      <c r="B8" s="53" t="s">
        <v>58</v>
      </c>
      <c r="C8" s="54"/>
      <c r="D8" s="54"/>
      <c r="E8" s="26"/>
      <c r="F8" s="54">
        <f>目标表!F8</f>
        <v>0</v>
      </c>
      <c r="G8" s="54"/>
      <c r="H8" s="55">
        <v>0</v>
      </c>
      <c r="I8" s="55"/>
      <c r="J8" s="55"/>
    </row>
    <row r="9" s="1" customFormat="1" ht="48" customHeight="1" spans="1:10">
      <c r="A9" s="27" t="s">
        <v>59</v>
      </c>
      <c r="B9" s="58" t="str">
        <f>目标表!B10</f>
        <v>目标1：给予子女接受中等职业教育（含普通中专、成人中专、职业高中、技工院校）高等职业教育的农村建档立卡脱贫户家庭子女的补助。
目标2：针对子女接受中等职业教育（含普通中专、成人中专、职业高中、技工院校）、高等职业教育的农村建档立卡脱贫户家庭子女实现应助尽助，引导和支持农村家庭新成长劳动力接受职业教育，促进稳定就业。</v>
      </c>
      <c r="C9" s="59"/>
      <c r="D9" s="59"/>
      <c r="E9" s="59"/>
      <c r="F9" s="59"/>
      <c r="G9" s="59"/>
      <c r="H9" s="59"/>
      <c r="I9" s="59"/>
      <c r="J9" s="67"/>
    </row>
    <row r="10" s="1" customFormat="1" ht="28" customHeight="1" spans="1:10">
      <c r="A10" s="55" t="s">
        <v>60</v>
      </c>
      <c r="B10" s="55" t="s">
        <v>17</v>
      </c>
      <c r="C10" s="55" t="s">
        <v>18</v>
      </c>
      <c r="D10" s="55" t="s">
        <v>19</v>
      </c>
      <c r="E10" s="55" t="s">
        <v>61</v>
      </c>
      <c r="F10" s="7" t="s">
        <v>78</v>
      </c>
      <c r="G10" s="7" t="s">
        <v>63</v>
      </c>
      <c r="H10" s="53" t="s">
        <v>64</v>
      </c>
      <c r="I10" s="26"/>
      <c r="J10" s="26" t="s">
        <v>65</v>
      </c>
    </row>
    <row r="11" s="1" customFormat="1" ht="36" customHeight="1" spans="1:10">
      <c r="A11" s="55"/>
      <c r="B11" s="27" t="s">
        <v>21</v>
      </c>
      <c r="C11" s="56" t="s">
        <v>22</v>
      </c>
      <c r="D11" s="60" t="str">
        <f>目标表!E12</f>
        <v>★★★资助建档立卡脱贫户子女人数（≥人）</v>
      </c>
      <c r="E11" s="61">
        <f>目标表!I12</f>
        <v>0</v>
      </c>
      <c r="F11" s="32" t="s">
        <v>79</v>
      </c>
      <c r="G11" s="61">
        <f t="shared" ref="G11:G17" si="0">E11</f>
        <v>0</v>
      </c>
      <c r="H11" s="58" t="s">
        <v>80</v>
      </c>
      <c r="I11" s="67"/>
      <c r="J11" s="68"/>
    </row>
    <row r="12" s="1" customFormat="1" ht="28" customHeight="1" spans="1:10">
      <c r="A12" s="55"/>
      <c r="B12" s="34"/>
      <c r="C12" s="56" t="s">
        <v>24</v>
      </c>
      <c r="D12" s="60" t="str">
        <f>目标表!E13</f>
        <v>接受补助的学生中建档立卡脱贫户庭子女占比（%）</v>
      </c>
      <c r="E12" s="61" t="str">
        <f>目标表!I13</f>
        <v>=100%</v>
      </c>
      <c r="F12" s="33">
        <v>1</v>
      </c>
      <c r="G12" s="61" t="str">
        <f t="shared" si="0"/>
        <v>=100%</v>
      </c>
      <c r="H12" s="62"/>
      <c r="I12" s="69"/>
      <c r="J12" s="68"/>
    </row>
    <row r="13" s="1" customFormat="1" ht="28" customHeight="1" spans="1:11">
      <c r="A13" s="55"/>
      <c r="B13" s="34"/>
      <c r="C13" s="63"/>
      <c r="D13" s="60" t="str">
        <f>目标表!E14</f>
        <v>资助标准达标率（%）</v>
      </c>
      <c r="E13" s="61" t="str">
        <f>目标表!I14</f>
        <v>=100%</v>
      </c>
      <c r="F13" s="33">
        <v>1</v>
      </c>
      <c r="G13" s="61" t="str">
        <f t="shared" si="0"/>
        <v>=100%</v>
      </c>
      <c r="H13" s="62"/>
      <c r="I13" s="69"/>
      <c r="J13" s="68"/>
      <c r="K13" s="70"/>
    </row>
    <row r="14" s="1" customFormat="1" ht="28" customHeight="1" spans="1:11">
      <c r="A14" s="55"/>
      <c r="B14" s="34"/>
      <c r="C14" s="63"/>
      <c r="D14" s="60" t="str">
        <f>目标表!E15</f>
        <v>政策知晓率（%）</v>
      </c>
      <c r="E14" s="61" t="str">
        <f>目标表!I15</f>
        <v>=100%</v>
      </c>
      <c r="F14" s="33">
        <v>1</v>
      </c>
      <c r="G14" s="61" t="str">
        <f t="shared" si="0"/>
        <v>=100%</v>
      </c>
      <c r="H14" s="64"/>
      <c r="I14" s="71"/>
      <c r="J14" s="68"/>
      <c r="K14" s="70"/>
    </row>
    <row r="15" s="1" customFormat="1" ht="28" customHeight="1" spans="1:11">
      <c r="A15" s="55"/>
      <c r="B15" s="34"/>
      <c r="C15" s="56" t="s">
        <v>29</v>
      </c>
      <c r="D15" s="60" t="str">
        <f>目标表!E16</f>
        <v>项目结束时间</v>
      </c>
      <c r="E15" s="61" t="s">
        <v>68</v>
      </c>
      <c r="F15" s="32" t="s">
        <v>68</v>
      </c>
      <c r="G15" s="61" t="str">
        <f t="shared" si="0"/>
        <v>2023年7月</v>
      </c>
      <c r="H15" s="53"/>
      <c r="I15" s="26"/>
      <c r="J15" s="68"/>
      <c r="K15" s="70"/>
    </row>
    <row r="16" s="1" customFormat="1" ht="28" customHeight="1" spans="1:11">
      <c r="A16" s="55"/>
      <c r="B16" s="34"/>
      <c r="C16" s="63"/>
      <c r="D16" s="60" t="str">
        <f>目标表!E17</f>
        <v>资助经费及时发放率（%）</v>
      </c>
      <c r="E16" s="61" t="str">
        <f>目标表!I17</f>
        <v>=100%</v>
      </c>
      <c r="F16" s="33">
        <v>1</v>
      </c>
      <c r="G16" s="61" t="str">
        <f t="shared" si="0"/>
        <v>=100%</v>
      </c>
      <c r="H16" s="53"/>
      <c r="I16" s="26"/>
      <c r="J16" s="68"/>
      <c r="K16" s="72"/>
    </row>
    <row r="17" s="1" customFormat="1" ht="28" customHeight="1" spans="1:10">
      <c r="A17" s="55"/>
      <c r="B17" s="34"/>
      <c r="C17" s="56" t="s">
        <v>32</v>
      </c>
      <c r="D17" s="60" t="str">
        <f>目标表!E18</f>
        <v>★★★建档立卡脱贫户子女生均资助标准（元/学年）</v>
      </c>
      <c r="E17" s="61">
        <f>目标表!I18</f>
        <v>0</v>
      </c>
      <c r="F17" s="32" t="s">
        <v>69</v>
      </c>
      <c r="G17" s="61">
        <f t="shared" si="0"/>
        <v>0</v>
      </c>
      <c r="H17" s="53"/>
      <c r="I17" s="26"/>
      <c r="J17" s="68"/>
    </row>
    <row r="18" s="1" customFormat="1" ht="28" customHeight="1" spans="1:10">
      <c r="A18" s="55"/>
      <c r="B18" s="27" t="s">
        <v>34</v>
      </c>
      <c r="C18" s="27" t="s">
        <v>70</v>
      </c>
      <c r="D18" s="60"/>
      <c r="E18" s="61"/>
      <c r="F18" s="32"/>
      <c r="G18" s="61"/>
      <c r="H18" s="53"/>
      <c r="I18" s="26"/>
      <c r="J18" s="68"/>
    </row>
    <row r="19" s="1" customFormat="1" ht="28" customHeight="1" spans="1:10">
      <c r="A19" s="55"/>
      <c r="B19" s="34"/>
      <c r="C19" s="27" t="s">
        <v>71</v>
      </c>
      <c r="D19" s="60" t="str">
        <f>目标表!E20</f>
        <v>建档立卡脱贫户子女全程全部接受资助比例</v>
      </c>
      <c r="E19" s="61" t="str">
        <f>目标表!I20</f>
        <v>=100%</v>
      </c>
      <c r="F19" s="33">
        <v>1</v>
      </c>
      <c r="G19" s="61" t="str">
        <f t="shared" ref="G19:G23" si="1">E19</f>
        <v>=100%</v>
      </c>
      <c r="H19" s="53"/>
      <c r="I19" s="26"/>
      <c r="J19" s="68"/>
    </row>
    <row r="20" s="1" customFormat="1" ht="28" customHeight="1" spans="1:10">
      <c r="A20" s="55"/>
      <c r="B20" s="34"/>
      <c r="C20" s="27" t="s">
        <v>72</v>
      </c>
      <c r="D20" s="60"/>
      <c r="E20" s="61"/>
      <c r="F20" s="32"/>
      <c r="G20" s="61"/>
      <c r="H20" s="53"/>
      <c r="I20" s="26"/>
      <c r="J20" s="68"/>
    </row>
    <row r="21" s="1" customFormat="1" ht="28" customHeight="1" spans="1:10">
      <c r="A21" s="55"/>
      <c r="B21" s="34"/>
      <c r="C21" s="27" t="s">
        <v>73</v>
      </c>
      <c r="D21" s="60" t="str">
        <f>目标表!E22</f>
        <v>建档立卡脱贫户家庭子女资助年限</v>
      </c>
      <c r="E21" s="61" t="str">
        <f>目标表!I22</f>
        <v>≥1年</v>
      </c>
      <c r="F21" s="32" t="s">
        <v>81</v>
      </c>
      <c r="G21" s="61" t="str">
        <f t="shared" si="1"/>
        <v>≥1年</v>
      </c>
      <c r="H21" s="53"/>
      <c r="I21" s="26"/>
      <c r="J21" s="68"/>
    </row>
    <row r="22" s="1" customFormat="1" ht="28" customHeight="1" spans="1:10">
      <c r="A22" s="55"/>
      <c r="B22" s="7" t="s">
        <v>42</v>
      </c>
      <c r="C22" s="7" t="s">
        <v>74</v>
      </c>
      <c r="D22" s="60" t="str">
        <f>目标表!E23</f>
        <v>★受助学生满意度</v>
      </c>
      <c r="E22" s="61" t="str">
        <f>目标表!I23</f>
        <v>≥95%</v>
      </c>
      <c r="F22" s="33">
        <v>0.95</v>
      </c>
      <c r="G22" s="61" t="str">
        <f t="shared" si="1"/>
        <v>≥95%</v>
      </c>
      <c r="H22" s="53"/>
      <c r="I22" s="26"/>
      <c r="J22" s="68"/>
    </row>
    <row r="23" s="1" customFormat="1" ht="28" customHeight="1" spans="1:10">
      <c r="A23" s="55"/>
      <c r="B23" s="7"/>
      <c r="C23" s="7"/>
      <c r="D23" s="65" t="str">
        <f>目标表!E24</f>
        <v>受助家长满意度</v>
      </c>
      <c r="E23" s="61" t="str">
        <f>目标表!I24</f>
        <v>≥95%</v>
      </c>
      <c r="F23" s="40">
        <v>0.95</v>
      </c>
      <c r="G23" s="61" t="str">
        <f t="shared" si="1"/>
        <v>≥95%</v>
      </c>
      <c r="H23" s="53"/>
      <c r="I23" s="26"/>
      <c r="J23" s="68"/>
    </row>
  </sheetData>
  <protectedRanges>
    <protectedRange sqref="H6:I8" name="区域4"/>
    <protectedRange sqref="F11:F23" name="区域3"/>
  </protectedRanges>
  <mergeCells count="38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7"/>
    <mergeCell ref="B18:B21"/>
    <mergeCell ref="B22:B23"/>
    <mergeCell ref="C12:C14"/>
    <mergeCell ref="C15:C16"/>
    <mergeCell ref="C22:C23"/>
    <mergeCell ref="H11:I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G15" sqref="G15"/>
    </sheetView>
  </sheetViews>
  <sheetFormatPr defaultColWidth="9" defaultRowHeight="14.4"/>
  <cols>
    <col min="1" max="1" width="6.78703703703704" style="1" customWidth="1"/>
    <col min="2" max="2" width="10.7222222222222" style="1" customWidth="1"/>
    <col min="3" max="3" width="11.6666666666667" style="1" customWidth="1"/>
    <col min="4" max="4" width="11" style="1" customWidth="1"/>
    <col min="5" max="5" width="17.287037037037" style="1" customWidth="1"/>
    <col min="6" max="6" width="10.3703703703704" style="1" customWidth="1"/>
    <col min="7" max="7" width="16.212962962963" style="1" customWidth="1"/>
    <col min="8" max="8" width="18.5185185185185" style="1" customWidth="1"/>
    <col min="9" max="9" width="8.34259259259259" style="1" customWidth="1"/>
    <col min="10" max="10" width="9" style="1" customWidth="1"/>
    <col min="11" max="11" width="16.4722222222222" style="1" customWidth="1"/>
    <col min="12" max="12" width="12.8148148148148" style="2"/>
    <col min="13" max="13" width="14" style="2"/>
    <col min="14" max="14" width="12.8888888888889" style="2"/>
    <col min="15" max="17" width="9" style="2"/>
    <col min="18" max="16384" width="9" style="1"/>
  </cols>
  <sheetData>
    <row r="1" s="1" customFormat="1" ht="33" customHeight="1" spans="1:17">
      <c r="A1" s="3" t="s">
        <v>82</v>
      </c>
      <c r="B1" s="3"/>
      <c r="C1" s="3"/>
      <c r="D1" s="3"/>
      <c r="E1" s="3"/>
      <c r="F1" s="3"/>
      <c r="G1" s="3"/>
      <c r="H1" s="4"/>
      <c r="I1" s="4"/>
      <c r="J1" s="3"/>
      <c r="K1" s="3"/>
      <c r="L1" s="2"/>
      <c r="M1" s="2"/>
      <c r="N1" s="2"/>
      <c r="O1" s="2"/>
      <c r="P1" s="2"/>
      <c r="Q1" s="2"/>
    </row>
    <row r="2" s="1" customFormat="1" ht="15.9" customHeight="1" spans="1:17">
      <c r="A2" s="5" t="s">
        <v>49</v>
      </c>
      <c r="B2" s="5"/>
      <c r="C2" s="5"/>
      <c r="D2" s="5"/>
      <c r="E2" s="5"/>
      <c r="F2" s="5"/>
      <c r="G2" s="5"/>
      <c r="H2" s="6"/>
      <c r="I2" s="6"/>
      <c r="J2" s="5"/>
      <c r="K2" s="5"/>
      <c r="L2" s="2"/>
      <c r="M2" s="2"/>
      <c r="N2" s="2"/>
      <c r="O2" s="2"/>
      <c r="P2" s="2"/>
      <c r="Q2" s="2"/>
    </row>
    <row r="3" s="1" customFormat="1" ht="29" customHeight="1" spans="1:17">
      <c r="A3" s="7" t="s">
        <v>3</v>
      </c>
      <c r="B3" s="7"/>
      <c r="C3" s="8" t="str">
        <f>目标表!D4</f>
        <v>阿图什市2024年雨露计划</v>
      </c>
      <c r="D3" s="9"/>
      <c r="E3" s="9"/>
      <c r="F3" s="10"/>
      <c r="G3" s="11" t="s">
        <v>83</v>
      </c>
      <c r="H3" s="12">
        <f>目标表!H4</f>
        <v>0</v>
      </c>
      <c r="I3" s="44"/>
      <c r="J3" s="44"/>
      <c r="K3" s="45"/>
      <c r="L3" s="2"/>
      <c r="M3" s="2"/>
      <c r="N3" s="2"/>
      <c r="O3" s="2"/>
      <c r="P3" s="2"/>
      <c r="Q3" s="2"/>
    </row>
    <row r="4" s="1" customFormat="1" ht="18" customHeight="1" spans="1:17">
      <c r="A4" s="7" t="s">
        <v>6</v>
      </c>
      <c r="B4" s="7"/>
      <c r="C4" s="8" t="str">
        <f>目标表!D5</f>
        <v>阿图什市教育局</v>
      </c>
      <c r="D4" s="9"/>
      <c r="E4" s="9"/>
      <c r="F4" s="10"/>
      <c r="G4" s="7" t="s">
        <v>8</v>
      </c>
      <c r="H4" s="12" t="str">
        <f>目标表!H5</f>
        <v>阿图什市教育局</v>
      </c>
      <c r="I4" s="44"/>
      <c r="J4" s="44"/>
      <c r="K4" s="45"/>
      <c r="L4" s="2"/>
      <c r="M4" s="2"/>
      <c r="N4" s="2"/>
      <c r="O4" s="2"/>
      <c r="P4" s="2"/>
      <c r="Q4" s="2"/>
    </row>
    <row r="5" s="1" customFormat="1" ht="30" customHeight="1" spans="1:17">
      <c r="A5" s="13" t="s">
        <v>9</v>
      </c>
      <c r="B5" s="14"/>
      <c r="C5" s="7"/>
      <c r="D5" s="7"/>
      <c r="E5" s="7" t="s">
        <v>84</v>
      </c>
      <c r="F5" s="7"/>
      <c r="G5" s="7" t="s">
        <v>85</v>
      </c>
      <c r="H5" s="7" t="s">
        <v>86</v>
      </c>
      <c r="I5" s="7" t="s">
        <v>87</v>
      </c>
      <c r="J5" s="7"/>
      <c r="K5" s="7" t="s">
        <v>88</v>
      </c>
      <c r="L5" s="2"/>
      <c r="M5" s="2"/>
      <c r="N5" s="2"/>
      <c r="O5" s="2"/>
      <c r="P5" s="2"/>
      <c r="Q5" s="2"/>
    </row>
    <row r="6" s="1" customFormat="1" ht="18" customHeight="1" spans="1:17">
      <c r="A6" s="15"/>
      <c r="B6" s="16"/>
      <c r="C6" s="17" t="s">
        <v>89</v>
      </c>
      <c r="D6" s="17"/>
      <c r="E6" s="18">
        <f>目标表!F6</f>
        <v>1530</v>
      </c>
      <c r="F6" s="18"/>
      <c r="G6" s="18">
        <v>1403.4</v>
      </c>
      <c r="H6" s="19">
        <v>10</v>
      </c>
      <c r="I6" s="46">
        <f>G6/E6</f>
        <v>0.917254901960784</v>
      </c>
      <c r="J6" s="46"/>
      <c r="K6" s="47">
        <v>10</v>
      </c>
      <c r="L6" s="2" t="s">
        <v>90</v>
      </c>
      <c r="M6" s="2"/>
      <c r="N6" s="2"/>
      <c r="O6" s="2"/>
      <c r="P6" s="2"/>
      <c r="Q6" s="2"/>
    </row>
    <row r="7" s="1" customFormat="1" ht="18" customHeight="1" spans="1:17">
      <c r="A7" s="15"/>
      <c r="B7" s="16"/>
      <c r="C7" s="7" t="s">
        <v>91</v>
      </c>
      <c r="D7" s="7"/>
      <c r="E7" s="18">
        <f>E6</f>
        <v>1530</v>
      </c>
      <c r="F7" s="18"/>
      <c r="G7" s="18">
        <f>G6</f>
        <v>1403.4</v>
      </c>
      <c r="H7" s="20" t="s">
        <v>92</v>
      </c>
      <c r="I7" s="20" t="s">
        <v>92</v>
      </c>
      <c r="J7" s="20"/>
      <c r="K7" s="7" t="s">
        <v>92</v>
      </c>
      <c r="M7" s="2"/>
      <c r="N7" s="2"/>
      <c r="O7" s="2"/>
      <c r="P7" s="2"/>
      <c r="Q7" s="2"/>
    </row>
    <row r="8" s="1" customFormat="1" ht="18" customHeight="1" spans="1:17">
      <c r="A8" s="21"/>
      <c r="B8" s="22"/>
      <c r="C8" s="23" t="s">
        <v>93</v>
      </c>
      <c r="D8" s="23"/>
      <c r="E8" s="18">
        <f>'[1]申报表 (2)'!F8</f>
        <v>0</v>
      </c>
      <c r="F8" s="18"/>
      <c r="G8" s="18">
        <v>0</v>
      </c>
      <c r="H8" s="20" t="s">
        <v>92</v>
      </c>
      <c r="I8" s="20" t="s">
        <v>92</v>
      </c>
      <c r="J8" s="20"/>
      <c r="K8" s="7" t="s">
        <v>92</v>
      </c>
      <c r="L8" s="2"/>
      <c r="M8" s="2"/>
      <c r="N8" s="2"/>
      <c r="O8" s="2"/>
      <c r="P8" s="2"/>
      <c r="Q8" s="2"/>
    </row>
    <row r="9" s="1" customFormat="1" ht="18" customHeight="1" spans="1:17">
      <c r="A9" s="7" t="s">
        <v>59</v>
      </c>
      <c r="B9" s="7" t="s">
        <v>94</v>
      </c>
      <c r="C9" s="7"/>
      <c r="D9" s="7"/>
      <c r="E9" s="7"/>
      <c r="F9" s="7"/>
      <c r="G9" s="7" t="s">
        <v>95</v>
      </c>
      <c r="H9" s="20"/>
      <c r="I9" s="20"/>
      <c r="J9" s="7"/>
      <c r="K9" s="7"/>
      <c r="L9" s="2"/>
      <c r="M9" s="2"/>
      <c r="N9" s="2"/>
      <c r="O9" s="2"/>
      <c r="P9" s="2"/>
      <c r="Q9" s="2"/>
    </row>
    <row r="10" s="1" customFormat="1" ht="119" customHeight="1" spans="1:17">
      <c r="A10" s="7"/>
      <c r="B10" s="24" t="str">
        <f>目标表!B10</f>
        <v>目标1：给予子女接受中等职业教育（含普通中专、成人中专、职业高中、技工院校）高等职业教育的农村建档立卡脱贫户家庭子女的补助。
目标2：针对子女接受中等职业教育（含普通中专、成人中专、职业高中、技工院校）、高等职业教育的农村建档立卡脱贫户家庭子女实现应助尽助，引导和支持农村家庭新成长劳动力接受职业教育，促进稳定就业。</v>
      </c>
      <c r="C10" s="24"/>
      <c r="D10" s="24"/>
      <c r="E10" s="24"/>
      <c r="F10" s="24"/>
      <c r="G10" s="24" t="s">
        <v>96</v>
      </c>
      <c r="H10" s="25"/>
      <c r="I10" s="25"/>
      <c r="J10" s="24"/>
      <c r="K10" s="24"/>
      <c r="L10" s="2"/>
      <c r="M10" s="2"/>
      <c r="N10" s="2"/>
      <c r="O10" s="2"/>
      <c r="P10" s="2"/>
      <c r="Q10" s="2"/>
    </row>
    <row r="11" s="1" customFormat="1" ht="28" customHeight="1" spans="1:17">
      <c r="A11" s="7" t="s">
        <v>60</v>
      </c>
      <c r="B11" s="26" t="s">
        <v>17</v>
      </c>
      <c r="C11" s="7" t="s">
        <v>18</v>
      </c>
      <c r="D11" s="7" t="s">
        <v>19</v>
      </c>
      <c r="E11" s="7"/>
      <c r="F11" s="12" t="s">
        <v>86</v>
      </c>
      <c r="G11" s="7" t="s">
        <v>61</v>
      </c>
      <c r="H11" s="20" t="s">
        <v>97</v>
      </c>
      <c r="I11" s="20" t="s">
        <v>88</v>
      </c>
      <c r="J11" s="7" t="s">
        <v>98</v>
      </c>
      <c r="K11" s="7"/>
      <c r="L11" s="2"/>
      <c r="M11" s="2"/>
      <c r="N11" s="2"/>
      <c r="O11" s="2"/>
      <c r="P11" s="2"/>
      <c r="Q11" s="2"/>
    </row>
    <row r="12" s="1" customFormat="1" ht="36" customHeight="1" spans="1:17">
      <c r="A12" s="7"/>
      <c r="B12" s="14" t="s">
        <v>99</v>
      </c>
      <c r="C12" s="27" t="s">
        <v>22</v>
      </c>
      <c r="D12" s="28" t="str">
        <f>目标表!E12</f>
        <v>★★★资助建档立卡脱贫户子女人数（≥人）</v>
      </c>
      <c r="E12" s="29"/>
      <c r="F12" s="30">
        <v>5</v>
      </c>
      <c r="G12" s="31">
        <f>目标表!I12</f>
        <v>0</v>
      </c>
      <c r="H12" s="32" t="s">
        <v>79</v>
      </c>
      <c r="I12" s="48">
        <v>4.4</v>
      </c>
      <c r="J12" s="8" t="s">
        <v>80</v>
      </c>
      <c r="K12" s="10"/>
      <c r="L12" s="49"/>
      <c r="M12" s="2"/>
      <c r="N12" s="49"/>
      <c r="O12" s="2"/>
      <c r="P12" s="2"/>
      <c r="Q12" s="2"/>
    </row>
    <row r="13" s="1" customFormat="1" ht="30" customHeight="1" spans="1:17">
      <c r="A13" s="7"/>
      <c r="B13" s="16"/>
      <c r="C13" s="27" t="s">
        <v>24</v>
      </c>
      <c r="D13" s="28" t="str">
        <f>目标表!E13</f>
        <v>接受补助的学生中建档立卡脱贫户庭子女占比（%）</v>
      </c>
      <c r="E13" s="29"/>
      <c r="F13" s="30">
        <v>7</v>
      </c>
      <c r="G13" s="31" t="str">
        <f>目标表!I13</f>
        <v>=100%</v>
      </c>
      <c r="H13" s="33">
        <v>1</v>
      </c>
      <c r="I13" s="30">
        <v>7</v>
      </c>
      <c r="J13" s="8"/>
      <c r="K13" s="10"/>
      <c r="L13" s="49"/>
      <c r="M13" s="2"/>
      <c r="N13" s="2"/>
      <c r="O13" s="2"/>
      <c r="P13" s="2"/>
      <c r="Q13" s="2"/>
    </row>
    <row r="14" s="1" customFormat="1" ht="30" customHeight="1" spans="1:17">
      <c r="A14" s="7"/>
      <c r="B14" s="16"/>
      <c r="C14" s="34"/>
      <c r="D14" s="28" t="str">
        <f>目标表!E14</f>
        <v>资助标准达标率（%）</v>
      </c>
      <c r="E14" s="29"/>
      <c r="F14" s="30">
        <v>7</v>
      </c>
      <c r="G14" s="31" t="str">
        <f>目标表!I14</f>
        <v>=100%</v>
      </c>
      <c r="H14" s="33">
        <v>1</v>
      </c>
      <c r="I14" s="30">
        <v>7</v>
      </c>
      <c r="J14" s="8"/>
      <c r="K14" s="10"/>
      <c r="L14" s="50"/>
      <c r="M14" s="2"/>
      <c r="N14" s="2"/>
      <c r="O14" s="2"/>
      <c r="P14" s="2"/>
      <c r="Q14" s="2"/>
    </row>
    <row r="15" s="1" customFormat="1" ht="30" customHeight="1" spans="1:17">
      <c r="A15" s="7"/>
      <c r="B15" s="16"/>
      <c r="C15" s="34"/>
      <c r="D15" s="28" t="str">
        <f>目标表!E15</f>
        <v>政策知晓率（%）</v>
      </c>
      <c r="E15" s="29"/>
      <c r="F15" s="30">
        <v>7</v>
      </c>
      <c r="G15" s="31" t="str">
        <f>目标表!I15</f>
        <v>=100%</v>
      </c>
      <c r="H15" s="33">
        <v>1</v>
      </c>
      <c r="I15" s="30">
        <v>7</v>
      </c>
      <c r="J15" s="8"/>
      <c r="K15" s="10"/>
      <c r="L15" s="50"/>
      <c r="M15" s="2"/>
      <c r="N15" s="2"/>
      <c r="O15" s="2"/>
      <c r="P15" s="2"/>
      <c r="Q15" s="2"/>
    </row>
    <row r="16" s="1" customFormat="1" ht="30" customHeight="1" spans="1:17">
      <c r="A16" s="7"/>
      <c r="B16" s="16"/>
      <c r="C16" s="27" t="s">
        <v>29</v>
      </c>
      <c r="D16" s="28" t="str">
        <f>目标表!E16</f>
        <v>项目结束时间</v>
      </c>
      <c r="E16" s="29"/>
      <c r="F16" s="30">
        <v>8</v>
      </c>
      <c r="G16" s="35">
        <v>45108</v>
      </c>
      <c r="H16" s="33" t="s">
        <v>68</v>
      </c>
      <c r="I16" s="30">
        <v>8</v>
      </c>
      <c r="J16" s="8"/>
      <c r="K16" s="10"/>
      <c r="L16" s="2"/>
      <c r="M16" s="2"/>
      <c r="N16" s="2"/>
      <c r="O16" s="2"/>
      <c r="P16" s="2"/>
      <c r="Q16" s="2"/>
    </row>
    <row r="17" s="1" customFormat="1" ht="30" customHeight="1" spans="1:17">
      <c r="A17" s="7"/>
      <c r="B17" s="16"/>
      <c r="C17" s="34"/>
      <c r="D17" s="28" t="str">
        <f>目标表!E17</f>
        <v>资助经费及时发放率（%）</v>
      </c>
      <c r="E17" s="29"/>
      <c r="F17" s="30">
        <v>8</v>
      </c>
      <c r="G17" s="31" t="str">
        <f>目标表!I17</f>
        <v>=100%</v>
      </c>
      <c r="H17" s="36">
        <v>1</v>
      </c>
      <c r="I17" s="30">
        <v>8</v>
      </c>
      <c r="J17" s="8"/>
      <c r="K17" s="10"/>
      <c r="L17" s="49"/>
      <c r="M17" s="2"/>
      <c r="N17" s="2"/>
      <c r="O17" s="2"/>
      <c r="P17" s="2"/>
      <c r="Q17" s="2"/>
    </row>
    <row r="18" s="1" customFormat="1" ht="30" customHeight="1" spans="1:17">
      <c r="A18" s="7"/>
      <c r="B18" s="16"/>
      <c r="C18" s="27" t="s">
        <v>32</v>
      </c>
      <c r="D18" s="28" t="str">
        <f>目标表!E18</f>
        <v>★★★建档立卡脱贫户子女生均资助标准（元/学年）</v>
      </c>
      <c r="E18" s="29"/>
      <c r="F18" s="30">
        <v>8</v>
      </c>
      <c r="G18" s="31">
        <f>目标表!I18</f>
        <v>0</v>
      </c>
      <c r="H18" s="33" t="s">
        <v>69</v>
      </c>
      <c r="I18" s="30">
        <v>8</v>
      </c>
      <c r="J18" s="13"/>
      <c r="K18" s="14"/>
      <c r="L18" s="49"/>
      <c r="M18" s="49"/>
      <c r="N18" s="2"/>
      <c r="O18" s="2"/>
      <c r="P18" s="2"/>
      <c r="Q18" s="2"/>
    </row>
    <row r="19" s="1" customFormat="1" ht="30" customHeight="1" spans="1:17">
      <c r="A19" s="7"/>
      <c r="B19" s="10" t="s">
        <v>100</v>
      </c>
      <c r="C19" s="7" t="s">
        <v>35</v>
      </c>
      <c r="D19" s="28"/>
      <c r="E19" s="29"/>
      <c r="F19" s="30"/>
      <c r="G19" s="31"/>
      <c r="H19" s="32"/>
      <c r="I19" s="30"/>
      <c r="J19" s="8"/>
      <c r="K19" s="10"/>
      <c r="L19" s="2"/>
      <c r="M19" s="2"/>
      <c r="N19" s="2"/>
      <c r="O19" s="2"/>
      <c r="P19" s="2"/>
      <c r="Q19" s="2"/>
    </row>
    <row r="20" s="1" customFormat="1" ht="30" customHeight="1" spans="1:17">
      <c r="A20" s="7"/>
      <c r="B20" s="10"/>
      <c r="C20" s="27" t="s">
        <v>36</v>
      </c>
      <c r="D20" s="28" t="str">
        <f>目标表!E20</f>
        <v>建档立卡脱贫户子女全程全部接受资助比例</v>
      </c>
      <c r="E20" s="29"/>
      <c r="F20" s="30">
        <v>15</v>
      </c>
      <c r="G20" s="31" t="str">
        <f>目标表!I20</f>
        <v>=100%</v>
      </c>
      <c r="H20" s="36">
        <v>1</v>
      </c>
      <c r="I20" s="30">
        <v>15</v>
      </c>
      <c r="J20" s="8"/>
      <c r="K20" s="10"/>
      <c r="L20" s="49"/>
      <c r="M20" s="2"/>
      <c r="N20" s="2"/>
      <c r="O20" s="2"/>
      <c r="P20" s="2"/>
      <c r="Q20" s="2"/>
    </row>
    <row r="21" s="1" customFormat="1" ht="30" customHeight="1" spans="1:17">
      <c r="A21" s="7"/>
      <c r="B21" s="10"/>
      <c r="C21" s="7" t="s">
        <v>38</v>
      </c>
      <c r="D21" s="28"/>
      <c r="E21" s="29"/>
      <c r="F21" s="30"/>
      <c r="G21" s="31"/>
      <c r="H21" s="32"/>
      <c r="I21" s="30"/>
      <c r="J21" s="8"/>
      <c r="K21" s="10"/>
      <c r="L21" s="49"/>
      <c r="M21" s="2"/>
      <c r="N21" s="2"/>
      <c r="O21" s="2"/>
      <c r="P21" s="2"/>
      <c r="Q21" s="2"/>
    </row>
    <row r="22" s="1" customFormat="1" ht="30" customHeight="1" spans="1:17">
      <c r="A22" s="7"/>
      <c r="B22" s="10"/>
      <c r="C22" s="7" t="s">
        <v>73</v>
      </c>
      <c r="D22" s="28" t="str">
        <f>目标表!E22</f>
        <v>建档立卡脱贫户家庭子女资助年限</v>
      </c>
      <c r="E22" s="29"/>
      <c r="F22" s="30">
        <v>15</v>
      </c>
      <c r="G22" s="31" t="str">
        <f>目标表!I22</f>
        <v>≥1年</v>
      </c>
      <c r="H22" s="32" t="s">
        <v>81</v>
      </c>
      <c r="I22" s="30">
        <v>15</v>
      </c>
      <c r="J22" s="8"/>
      <c r="K22" s="10"/>
      <c r="L22" s="49"/>
      <c r="M22" s="2"/>
      <c r="N22" s="2"/>
      <c r="O22" s="2"/>
      <c r="P22" s="2"/>
      <c r="Q22" s="2"/>
    </row>
    <row r="23" s="1" customFormat="1" ht="30" customHeight="1" spans="1:17">
      <c r="A23" s="7"/>
      <c r="B23" s="37" t="s">
        <v>101</v>
      </c>
      <c r="C23" s="14" t="s">
        <v>102</v>
      </c>
      <c r="D23" s="28" t="str">
        <f>目标表!E23</f>
        <v>★受助学生满意度</v>
      </c>
      <c r="E23" s="29"/>
      <c r="F23" s="30">
        <v>5</v>
      </c>
      <c r="G23" s="31" t="str">
        <f>目标表!I23</f>
        <v>≥95%</v>
      </c>
      <c r="H23" s="33">
        <v>0.95</v>
      </c>
      <c r="I23" s="30">
        <v>5</v>
      </c>
      <c r="J23" s="8"/>
      <c r="K23" s="10"/>
      <c r="L23" s="49"/>
      <c r="M23" s="2"/>
      <c r="N23" s="2"/>
      <c r="O23" s="2"/>
      <c r="P23" s="2"/>
      <c r="Q23" s="2"/>
    </row>
    <row r="24" s="1" customFormat="1" ht="30" customHeight="1" spans="1:17">
      <c r="A24" s="7"/>
      <c r="B24" s="38"/>
      <c r="C24" s="22"/>
      <c r="D24" s="28" t="str">
        <f>目标表!E24</f>
        <v>受助家长满意度</v>
      </c>
      <c r="E24" s="29"/>
      <c r="F24" s="39">
        <v>5</v>
      </c>
      <c r="G24" s="31" t="str">
        <f>目标表!I24</f>
        <v>≥95%</v>
      </c>
      <c r="H24" s="40">
        <v>0.95</v>
      </c>
      <c r="I24" s="39">
        <v>5</v>
      </c>
      <c r="J24" s="8"/>
      <c r="K24" s="10"/>
      <c r="L24" s="50"/>
      <c r="M24" s="2"/>
      <c r="N24" s="2"/>
      <c r="O24" s="2"/>
      <c r="P24" s="2"/>
      <c r="Q24" s="2"/>
    </row>
    <row r="25" s="1" customFormat="1" ht="30" customHeight="1" spans="1:17">
      <c r="A25" s="39" t="s">
        <v>103</v>
      </c>
      <c r="B25" s="41"/>
      <c r="C25" s="41"/>
      <c r="D25" s="41"/>
      <c r="E25" s="42"/>
      <c r="F25" s="43">
        <f>SUM(F12:F24)+H6</f>
        <v>100</v>
      </c>
      <c r="G25" s="39"/>
      <c r="H25" s="42"/>
      <c r="I25" s="51">
        <f>SUM(I12:I24)+K6</f>
        <v>99.4</v>
      </c>
      <c r="J25" s="8"/>
      <c r="K25" s="10"/>
      <c r="L25" s="2"/>
      <c r="M25" s="2"/>
      <c r="N25" s="2"/>
      <c r="O25" s="2"/>
      <c r="P25" s="2"/>
      <c r="Q25" s="2"/>
    </row>
  </sheetData>
  <protectedRanges>
    <protectedRange sqref="H12:H24" name="区域3"/>
  </protectedRanges>
  <mergeCells count="64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9:A10"/>
    <mergeCell ref="A11:A24"/>
    <mergeCell ref="B12:B18"/>
    <mergeCell ref="B19:B22"/>
    <mergeCell ref="B23:B24"/>
    <mergeCell ref="C13:C15"/>
    <mergeCell ref="C16:C17"/>
    <mergeCell ref="C23:C24"/>
    <mergeCell ref="A5:B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目标表</vt:lpstr>
      <vt:lpstr>5月监控</vt:lpstr>
      <vt:lpstr>6月监控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26071</dc:creator>
  <cp:lastModifiedBy>阿依妮尕尔·吐尔洪</cp:lastModifiedBy>
  <dcterms:created xsi:type="dcterms:W3CDTF">2022-03-18T21:54:00Z</dcterms:created>
  <dcterms:modified xsi:type="dcterms:W3CDTF">2024-10-14T08:24:59Z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B47EF996E0D8465C885015C692A4E728</vt:lpwstr>
  </property>
  <property fmtid="{D5CDD505-2E9C-101B-9397-08002B2CF9AE}" pid="3" name="KSOProductBuildVer">
    <vt:lpwstr>2052-11.8.6.9023</vt:lpwstr>
  </property>
</Properties>
</file>