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1" r:id="rId1"/>
    <sheet name="5月监控" sheetId="8" state="hidden" r:id="rId2"/>
    <sheet name="6月监控" sheetId="6" state="hidden" r:id="rId3"/>
    <sheet name="8月监控" sheetId="7" state="hidden" r:id="rId4"/>
    <sheet name="自评表" sheetId="9" state="hidden" r:id="rId5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<sst xmlns="http://schemas.openxmlformats.org/spreadsheetml/2006/main" count="287" uniqueCount="133">
  <si>
    <t>附1-1</t>
  </si>
  <si>
    <t>绩效目标申报表</t>
  </si>
  <si>
    <t>（2024年度）</t>
  </si>
  <si>
    <t>项目名称</t>
  </si>
  <si>
    <t>阿图什市上阿图什镇桥梁建设项目</t>
  </si>
  <si>
    <t>项目负责人及联系电话</t>
  </si>
  <si>
    <t>主管部门</t>
  </si>
  <si>
    <t>阿图什市交通运输局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</si>
  <si>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</si>
  <si>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</si>
  <si>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</si>
  <si>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</si>
  <si>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</si>
  <si>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</si>
  <si>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</si>
  <si>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目标1：建设任务新建三、四级公路 0.549Km，路基宽 8.5/6.5m,路面宽 7.0/6.0m，水泥混凝土路面（含 1 座 8-20m 大桥与 1 座 1-8m 小桥，桥全长 181.52m），荷载等级：公路Ⅱ级。
目标2：通过项目的实施加强阿图什市上阿图什镇居民出行安全，改善当地农牧民的出行状况，改变群众出行难，交通运输落后的状况，通车后可使用年限达20年。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</si>
  <si>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</si>
  <si>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</si>
  <si>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</si>
  <si>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</si>
  <si>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</si>
  <si>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</si>
  <si>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</si>
  <si>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★★★脱贫村新建改建公路里程（≥公里 ）</t>
  </si>
  <si>
    <t>≥0.549公里</t>
  </si>
  <si>
    <t>质量指标</t>
  </si>
  <si>
    <t>★★★项目（工程）验收合格率（%）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</si>
  <si>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</si>
  <si>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</si>
  <si>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项目（工程）完成及时率（%）</t>
  </si>
  <si>
    <t>=100%</t>
  </si>
  <si>
    <t>项目按计划完工时间</t>
  </si>
  <si>
    <t>2024年10月</t>
  </si>
  <si>
    <t>成本指标</t>
  </si>
  <si>
    <t>★道路补助标准（万元/公里）</t>
  </si>
  <si>
    <t>≤0.2550万元/公里</t>
  </si>
  <si>
    <t>效益指标</t>
  </si>
  <si>
    <t>经济效益指标</t>
  </si>
  <si>
    <t>社会效益指标</t>
  </si>
  <si>
    <t>改善居民安全出行环境</t>
  </si>
  <si>
    <t>有效改善</t>
  </si>
  <si>
    <t>生态效益指标</t>
  </si>
  <si>
    <t>可持续影响指标</t>
  </si>
  <si>
    <t>工程设计使用年限（≥年）</t>
  </si>
  <si>
    <t>≥20年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</si>
  <si>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</si>
  <si>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</si>
  <si>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</si>
  <si>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</si>
  <si>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注：1.“其他资金”是指与财政拨款共同用于同一脱贫攻坚项目的单位自筹资金、援疆资金、结转资金、社会资金等。
    2.各地请根据实际情况，选择适合的二级指标进行填报，并细化为三级指标和指标值。</t>
  </si>
  <si>
    <t>绩效运行监控表</t>
  </si>
  <si>
    <t>（2023年度）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</si>
  <si>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</si>
  <si>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</si>
  <si>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</si>
  <si>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</si>
  <si>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</si>
  <si>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</si>
  <si>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</si>
  <si>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 xml:space="preserve">      其他资金</t>
  </si>
  <si>
    <t>年度总体目标</t>
  </si>
  <si>
    <t>绩效指标</t>
  </si>
  <si>
    <t>年度指标值</t>
  </si>
  <si>
    <t>1-5月完成情况</t>
  </si>
  <si>
    <t>全年预计完成情况</t>
  </si>
  <si>
    <t>偏差原因分析</t>
  </si>
  <si>
    <t>备注</t>
  </si>
  <si>
    <t>0亩</t>
  </si>
  <si>
    <t>0座</t>
  </si>
  <si>
    <t>0千米</t>
  </si>
  <si>
    <t>未达监控节点</t>
  </si>
  <si>
    <t>0元/亩</t>
  </si>
  <si>
    <t>服务对象满意度指标</t>
  </si>
  <si>
    <t>1-6月执行数</t>
  </si>
  <si>
    <t>1-6月完成情况</t>
  </si>
  <si>
    <t>原因：项目前期开展招标工作进度缓慢，导致项目延期完工；措施：后期做好项目管理工作，及时开展招投标工作，确保项目在计划期内完工。</t>
  </si>
  <si>
    <t>1-8月执行数</t>
  </si>
  <si>
    <t>1-8月完成情况</t>
  </si>
  <si>
    <t>2400亩</t>
  </si>
  <si>
    <t>45座</t>
  </si>
  <si>
    <t>1千米</t>
  </si>
  <si>
    <t>4700.18元/亩</t>
  </si>
  <si>
    <t>80.51万元</t>
  </si>
  <si>
    <t>98人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</si>
  <si>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</si>
  <si>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</si>
  <si>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</si>
  <si>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</si>
  <si>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</si>
  <si>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</si>
  <si>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</si>
  <si>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</si>
  <si>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其中：当年财政拨款</t>
  </si>
  <si>
    <t>—</t>
  </si>
  <si>
    <t>其他资金</t>
  </si>
  <si>
    <t>年初设定目标</t>
  </si>
  <si>
    <t>年度总体目标完成情况综述</t>
  </si>
  <si>
    <t>本项目已完成，共计支付3515.02万元。完成土地平整面积8487.96亩，配套滴灌及排水建筑物302座，新建农田防护林10.64亩，新建输电线路5千米；通过改善上阿图什镇项目现状，使得项目区水利基础设施得到有效改善。提高水资源利用率，更高程度的保证农作物适时适量的灌溉，推进农业现代化进步，改善农业生产基础条件，加快乡村振兴步伐。项目带动当地农村群众就地务工人数97人，发放劳务报酬80.51万元。</t>
  </si>
  <si>
    <t>全年实际值</t>
  </si>
  <si>
    <t>未完成原因及拟采取得改进措施</t>
  </si>
  <si>
    <t>产出指标（50分）</t>
  </si>
  <si>
    <t>土地平整面积</t>
  </si>
  <si>
    <t>≥8487.96亩</t>
  </si>
  <si>
    <t>8487.96亩</t>
  </si>
  <si>
    <t>配套滴灌及排水建筑物数量</t>
  </si>
  <si>
    <t>≥302座</t>
  </si>
  <si>
    <t>302座</t>
  </si>
  <si>
    <t>新建农田防护林面积</t>
  </si>
  <si>
    <t>≥10.64亩</t>
  </si>
  <si>
    <t>10.64亩</t>
  </si>
  <si>
    <t>新建输电线路长度</t>
  </si>
  <si>
    <t>≥5千米</t>
  </si>
  <si>
    <t>5千米</t>
  </si>
  <si>
    <t>项目验收合格率</t>
  </si>
  <si>
    <t>项目开工时间</t>
  </si>
  <si>
    <t>2023年6月</t>
  </si>
  <si>
    <t>2023年7月</t>
  </si>
  <si>
    <t>项目完工时间</t>
  </si>
  <si>
    <t>2023年12月</t>
  </si>
  <si>
    <t>高标准农田建设项目亩均补助标准</t>
  </si>
  <si>
    <t>≤4700.18元/亩</t>
  </si>
  <si>
    <t>4317.64元/亩</t>
  </si>
  <si>
    <t>效益指标（30分）</t>
  </si>
  <si>
    <t>发放就地务工人员劳务报酬</t>
  </si>
  <si>
    <t>≥80万元</t>
  </si>
  <si>
    <t>带动当地农村群众就地务工人数</t>
  </si>
  <si>
    <t>≥97人</t>
  </si>
  <si>
    <t>97人</t>
  </si>
  <si>
    <t>改善农业生产基础条件</t>
  </si>
  <si>
    <t>长期</t>
  </si>
  <si>
    <t>满意度指标（10分）</t>
  </si>
  <si>
    <t>受益群众满意度</t>
  </si>
  <si>
    <t>总分</t>
  </si>
</sst>
</file>

<file path=xl/styles.xml><?xml version="1.0" encoding="utf-8"?>
<styleSheet xmlns="http://schemas.openxmlformats.org/spreadsheetml/2006/main">
  <numFmts count="9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  <numFmt numFmtId="178" formatCode="#,##0.00_ "/>
    <numFmt numFmtId="179" formatCode="0.0_ "/>
    <numFmt numFmtId="180" formatCode="0.0%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0"/>
      <name val="Microsoft YaHei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22" borderId="23" applyNumberFormat="0" applyAlignment="0" applyProtection="0">
      <alignment vertical="center"/>
    </xf>
    <xf numFmtId="0" fontId="23" fillId="22" borderId="19" applyNumberFormat="0" applyAlignment="0" applyProtection="0">
      <alignment vertical="center"/>
    </xf>
    <xf numFmtId="0" fontId="26" fillId="30" borderId="2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0" borderId="0"/>
    <xf numFmtId="0" fontId="16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10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3" fillId="0" borderId="4" xfId="5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57" fontId="3" fillId="0" borderId="1" xfId="11" applyNumberFormat="1" applyFont="1" applyFill="1" applyBorder="1" applyAlignment="1" applyProtection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9" fontId="3" fillId="0" borderId="1" xfId="1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80" fontId="2" fillId="0" borderId="1" xfId="11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5" fillId="0" borderId="1" xfId="50" applyNumberFormat="1" applyFont="1" applyFill="1" applyBorder="1" applyAlignment="1">
      <alignment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57" fontId="5" fillId="0" borderId="1" xfId="5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6" fillId="0" borderId="0" xfId="50" applyFill="1" applyBorder="1" applyAlignment="1">
      <alignment vertical="center" wrapText="1"/>
    </xf>
    <xf numFmtId="0" fontId="7" fillId="0" borderId="0" xfId="50" applyFont="1" applyFill="1" applyBorder="1" applyAlignment="1">
      <alignment vertical="center" wrapText="1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vertical="center" wrapText="1"/>
    </xf>
    <xf numFmtId="0" fontId="6" fillId="0" borderId="0" xfId="50" applyFont="1" applyFill="1" applyBorder="1" applyAlignment="1">
      <alignment vertical="center" wrapText="1"/>
    </xf>
    <xf numFmtId="0" fontId="9" fillId="0" borderId="0" xfId="50" applyNumberFormat="1" applyFont="1" applyFill="1" applyBorder="1" applyAlignment="1">
      <alignment horizontal="center" vertical="center" wrapText="1"/>
    </xf>
    <xf numFmtId="0" fontId="3" fillId="0" borderId="15" xfId="5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center"/>
    </xf>
    <xf numFmtId="0" fontId="3" fillId="0" borderId="1" xfId="50" applyNumberFormat="1" applyFont="1" applyFill="1" applyBorder="1" applyAlignment="1">
      <alignment horizontal="left" vertical="center" wrapText="1"/>
    </xf>
    <xf numFmtId="0" fontId="3" fillId="0" borderId="2" xfId="50" applyNumberFormat="1" applyFont="1" applyFill="1" applyBorder="1" applyAlignment="1">
      <alignment horizontal="left" vertical="center" wrapText="1"/>
    </xf>
    <xf numFmtId="0" fontId="3" fillId="0" borderId="3" xfId="50" applyNumberFormat="1" applyFont="1" applyFill="1" applyBorder="1" applyAlignment="1">
      <alignment horizontal="left" vertical="center" wrapText="1"/>
    </xf>
    <xf numFmtId="0" fontId="3" fillId="0" borderId="5" xfId="50" applyNumberFormat="1" applyFont="1" applyFill="1" applyBorder="1" applyAlignment="1">
      <alignment horizontal="center" vertical="center" wrapText="1"/>
    </xf>
    <xf numFmtId="0" fontId="3" fillId="0" borderId="6" xfId="50" applyNumberFormat="1" applyFont="1" applyFill="1" applyBorder="1" applyAlignment="1">
      <alignment horizontal="center" vertical="center" wrapText="1"/>
    </xf>
    <xf numFmtId="0" fontId="3" fillId="0" borderId="7" xfId="50" applyNumberFormat="1" applyFont="1" applyFill="1" applyBorder="1" applyAlignment="1">
      <alignment horizontal="center" vertical="center" wrapText="1"/>
    </xf>
    <xf numFmtId="0" fontId="3" fillId="0" borderId="8" xfId="50" applyNumberFormat="1" applyFont="1" applyFill="1" applyBorder="1" applyAlignment="1">
      <alignment horizontal="center" vertical="center" wrapText="1"/>
    </xf>
    <xf numFmtId="0" fontId="3" fillId="0" borderId="1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3" fillId="0" borderId="4" xfId="5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49" fontId="11" fillId="0" borderId="1" xfId="5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uyuwei\Desktop\&#33258;&#35780;\\Users\liuyuwei\Desktop\&#26410;&#21629;&#21517;&#25991;&#20214;&#22841;%202\9-2023&#24180;&#34900;&#25509;&#36164;&#37329;&#32489;&#25928;&#30446;&#26631;-&#32456;&#31295;\4.&#20854;&#20182;&#31867;&#39033;&#30446;-ATSZX23011-&#38463;&#22270;&#20160;&#24066;&#40644;&#29275;&#21697;&#31181;&#25913;&#33391;&#24615;&#25511;&#20923;&#31934;&#37319;&#36141;&#39033;&#30446;\4.&#20854;&#20182;&#31867;&#39033;&#30446;-ATSZX23011-&#38463;&#22270;&#20160;&#24066;&#40644;&#29275;&#21697;&#31181;&#25913;&#33391;&#24615;&#25511;&#20923;&#31934;&#37319;&#36141;&#39033;&#30446;-&#32489;&#25928;&#30446;&#26631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</sheetNames>
    <sheetDataSet>
      <sheetData sheetId="0">
        <row r="8">
          <cell r="F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zoomScale="110" zoomScaleNormal="110" workbookViewId="0">
      <selection activeCell="F8" sqref="F8:I8"/>
    </sheetView>
  </sheetViews>
  <sheetFormatPr defaultColWidth="9" defaultRowHeight="15.6"/>
  <cols>
    <col min="1" max="2" width="6.12962962962963" style="77" customWidth="1"/>
    <col min="3" max="3" width="6" style="77" customWidth="1"/>
    <col min="4" max="4" width="14.0925925925926" style="77" customWidth="1"/>
    <col min="5" max="5" width="24.9722222222222" style="77" customWidth="1"/>
    <col min="6" max="6" width="12.3796296296296" style="77" customWidth="1"/>
    <col min="7" max="7" width="13.8703703703704" style="77" customWidth="1"/>
    <col min="8" max="8" width="3.18518518518518" style="77" customWidth="1"/>
    <col min="9" max="9" width="20.6296296296296" style="77" customWidth="1"/>
    <col min="10" max="11" width="14" style="77"/>
    <col min="12" max="16384" width="9" style="77"/>
  </cols>
  <sheetData>
    <row r="1" s="77" customFormat="1" ht="16.5" customHeight="1" spans="1:9">
      <c r="A1" s="79" t="s">
        <v>0</v>
      </c>
      <c r="B1" s="80"/>
      <c r="C1" s="80"/>
      <c r="D1" s="80"/>
      <c r="E1" s="81"/>
      <c r="F1" s="81"/>
      <c r="G1" s="81"/>
      <c r="H1" s="81"/>
      <c r="I1" s="81"/>
    </row>
    <row r="2" s="77" customFormat="1" ht="21" customHeight="1" spans="1:9">
      <c r="A2" s="82" t="s">
        <v>1</v>
      </c>
      <c r="B2" s="82"/>
      <c r="C2" s="82"/>
      <c r="D2" s="82"/>
      <c r="E2" s="82"/>
      <c r="F2" s="82"/>
      <c r="G2" s="82"/>
      <c r="H2" s="82"/>
      <c r="I2" s="82"/>
    </row>
    <row r="3" s="78" customFormat="1" ht="15" customHeight="1" spans="1:9">
      <c r="A3" s="83" t="s">
        <v>2</v>
      </c>
      <c r="B3" s="83"/>
      <c r="C3" s="83"/>
      <c r="D3" s="83"/>
      <c r="E3" s="83"/>
      <c r="F3" s="83"/>
      <c r="G3" s="83"/>
      <c r="H3" s="83"/>
      <c r="I3" s="83"/>
    </row>
    <row r="4" s="77" customFormat="1" ht="33" customHeight="1" spans="1:9">
      <c r="A4" s="40" t="s">
        <v>3</v>
      </c>
      <c r="B4" s="40"/>
      <c r="C4" s="40"/>
      <c r="D4" s="40" t="s">
        <v>4</v>
      </c>
      <c r="E4" s="40"/>
      <c r="F4" s="40" t="s">
        <v>5</v>
      </c>
      <c r="G4" s="40"/>
      <c r="H4" s="40"/>
      <c r="I4" s="40"/>
    </row>
    <row r="5" s="77" customFormat="1" ht="24" customHeight="1" spans="1:9">
      <c r="A5" s="40" t="s">
        <v>6</v>
      </c>
      <c r="B5" s="40"/>
      <c r="C5" s="40"/>
      <c r="D5" s="40" t="s">
        <v>7</v>
      </c>
      <c r="E5" s="40"/>
      <c r="F5" s="40" t="s">
        <v>8</v>
      </c>
      <c r="G5" s="40"/>
      <c r="H5" s="40" t="s">
        <v>7</v>
      </c>
      <c r="I5" s="40"/>
    </row>
    <row r="6" s="77" customFormat="1" ht="24" customHeight="1" spans="1:10">
      <c r="A6" s="40" t="s">
        <v>9</v>
      </c>
      <c r="B6" s="84"/>
      <c r="C6" s="84"/>
      <c r="D6" s="85" t="s">
        <v>10</v>
      </c>
      <c r="E6" s="85"/>
      <c r="F6" s="40">
        <v>1400</v>
      </c>
      <c r="G6" s="40"/>
      <c r="H6" s="40"/>
      <c r="I6" s="40"/>
      <c r="J6" s="97"/>
    </row>
    <row r="7" s="77" customFormat="1" ht="24" customHeight="1" spans="1:9">
      <c r="A7" s="84"/>
      <c r="B7" s="84"/>
      <c r="C7" s="84"/>
      <c r="D7" s="40" t="s">
        <v>11</v>
      </c>
      <c r="E7" s="40"/>
      <c r="F7" s="40">
        <v>1400</v>
      </c>
      <c r="G7" s="40"/>
      <c r="H7" s="40"/>
      <c r="I7" s="40"/>
    </row>
    <row r="8" s="77" customFormat="1" ht="24" customHeight="1" spans="1:9">
      <c r="A8" s="84"/>
      <c r="B8" s="84"/>
      <c r="C8" s="84"/>
      <c r="D8" s="40" t="s">
        <v>12</v>
      </c>
      <c r="E8" s="40"/>
      <c r="F8" s="40">
        <v>0</v>
      </c>
      <c r="G8" s="40"/>
      <c r="H8" s="40"/>
      <c r="I8" s="40"/>
    </row>
    <row r="9" s="77" customFormat="1" ht="24" customHeight="1" spans="1:9">
      <c r="A9" s="40" t="s">
        <v>13</v>
      </c>
      <c r="B9" s="40" t="s">
        <v>14</v>
      </c>
      <c r="C9" s="40"/>
      <c r="D9" s="40"/>
      <c r="E9" s="40"/>
      <c r="F9" s="40"/>
      <c r="G9" s="40"/>
      <c r="H9" s="40"/>
      <c r="I9" s="40"/>
    </row>
    <row r="10" s="77" customFormat="1" ht="64" customHeight="1" spans="1:9">
      <c r="A10" s="40"/>
      <c r="B10" s="86" t="s">
        <v>15</v>
      </c>
      <c r="C10" s="87"/>
      <c r="D10" s="87"/>
      <c r="E10" s="87"/>
      <c r="F10" s="87"/>
      <c r="G10" s="87"/>
      <c r="H10" s="87"/>
      <c r="I10" s="98"/>
    </row>
    <row r="11" s="77" customFormat="1" ht="22" customHeight="1" spans="1:12">
      <c r="A11" s="40" t="s">
        <v>16</v>
      </c>
      <c r="B11" s="40" t="s">
        <v>17</v>
      </c>
      <c r="C11" s="40"/>
      <c r="D11" s="40" t="s">
        <v>18</v>
      </c>
      <c r="E11" s="40" t="s">
        <v>19</v>
      </c>
      <c r="F11" s="40"/>
      <c r="G11" s="40"/>
      <c r="H11" s="40"/>
      <c r="I11" s="40" t="s">
        <v>20</v>
      </c>
      <c r="J11" s="99"/>
      <c r="K11" s="99"/>
      <c r="L11" s="99"/>
    </row>
    <row r="12" s="77" customFormat="1" ht="25" customHeight="1" spans="1:12">
      <c r="A12" s="40"/>
      <c r="B12" s="88" t="s">
        <v>21</v>
      </c>
      <c r="C12" s="89"/>
      <c r="D12" s="40" t="s">
        <v>22</v>
      </c>
      <c r="E12" s="85" t="s">
        <v>23</v>
      </c>
      <c r="F12" s="85"/>
      <c r="G12" s="85"/>
      <c r="H12" s="85"/>
      <c r="I12" s="31" t="s">
        <v>24</v>
      </c>
      <c r="J12" s="99"/>
      <c r="K12" s="99"/>
      <c r="L12" s="99"/>
    </row>
    <row r="13" s="77" customFormat="1" ht="25" customHeight="1" spans="1:12">
      <c r="A13" s="40"/>
      <c r="B13" s="90"/>
      <c r="C13" s="91"/>
      <c r="D13" s="40" t="s">
        <v>25</v>
      </c>
      <c r="E13" s="85" t="s">
        <v>26</v>
      </c>
      <c r="F13" s="85"/>
      <c r="G13" s="85"/>
      <c r="H13" s="85"/>
      <c r="I13" s="100" t="s">
        <v>27</v>
      </c>
      <c r="J13" s="99"/>
      <c r="K13" s="99"/>
      <c r="L13" s="99"/>
    </row>
    <row r="14" s="77" customFormat="1" ht="25" customHeight="1" spans="1:12">
      <c r="A14" s="40"/>
      <c r="B14" s="90"/>
      <c r="C14" s="91"/>
      <c r="D14" s="40" t="s">
        <v>28</v>
      </c>
      <c r="E14" s="85" t="s">
        <v>29</v>
      </c>
      <c r="F14" s="85"/>
      <c r="G14" s="85"/>
      <c r="H14" s="85"/>
      <c r="I14" s="36" t="s">
        <v>30</v>
      </c>
      <c r="J14" s="99"/>
      <c r="K14" s="99"/>
      <c r="L14" s="99"/>
    </row>
    <row r="15" s="77" customFormat="1" ht="25" customHeight="1" spans="1:12">
      <c r="A15" s="40"/>
      <c r="B15" s="90"/>
      <c r="C15" s="91"/>
      <c r="D15" s="40"/>
      <c r="E15" s="85" t="s">
        <v>31</v>
      </c>
      <c r="F15" s="85"/>
      <c r="G15" s="85"/>
      <c r="H15" s="85"/>
      <c r="I15" s="36" t="s">
        <v>32</v>
      </c>
      <c r="J15" s="99"/>
      <c r="K15" s="99"/>
      <c r="L15" s="99"/>
    </row>
    <row r="16" s="77" customFormat="1" ht="25" customHeight="1" spans="1:12">
      <c r="A16" s="40"/>
      <c r="B16" s="90"/>
      <c r="C16" s="91"/>
      <c r="D16" s="92" t="s">
        <v>33</v>
      </c>
      <c r="E16" s="85" t="s">
        <v>34</v>
      </c>
      <c r="F16" s="85"/>
      <c r="G16" s="85"/>
      <c r="H16" s="85"/>
      <c r="I16" s="34" t="s">
        <v>35</v>
      </c>
      <c r="J16" s="99"/>
      <c r="K16" s="99"/>
      <c r="L16" s="99"/>
    </row>
    <row r="17" s="77" customFormat="1" ht="25" customHeight="1" spans="1:10">
      <c r="A17" s="40"/>
      <c r="B17" s="40" t="s">
        <v>36</v>
      </c>
      <c r="C17" s="40"/>
      <c r="D17" s="40" t="s">
        <v>37</v>
      </c>
      <c r="E17" s="93"/>
      <c r="F17" s="93"/>
      <c r="G17" s="93"/>
      <c r="H17" s="93"/>
      <c r="I17" s="34"/>
      <c r="J17" s="99"/>
    </row>
    <row r="18" s="77" customFormat="1" ht="25" customHeight="1" spans="1:9">
      <c r="A18" s="40"/>
      <c r="B18" s="40"/>
      <c r="C18" s="40"/>
      <c r="D18" s="92" t="s">
        <v>38</v>
      </c>
      <c r="E18" s="85" t="s">
        <v>39</v>
      </c>
      <c r="F18" s="85"/>
      <c r="G18" s="85"/>
      <c r="H18" s="85"/>
      <c r="I18" s="34" t="s">
        <v>40</v>
      </c>
    </row>
    <row r="19" s="77" customFormat="1" ht="25" customHeight="1" spans="1:9">
      <c r="A19" s="40"/>
      <c r="B19" s="40"/>
      <c r="C19" s="40"/>
      <c r="D19" s="40" t="s">
        <v>41</v>
      </c>
      <c r="E19" s="85"/>
      <c r="F19" s="85"/>
      <c r="G19" s="85"/>
      <c r="H19" s="85"/>
      <c r="I19" s="40"/>
    </row>
    <row r="20" s="77" customFormat="1" ht="25" customHeight="1" spans="1:9">
      <c r="A20" s="40"/>
      <c r="B20" s="40"/>
      <c r="C20" s="40"/>
      <c r="D20" s="40" t="s">
        <v>42</v>
      </c>
      <c r="E20" s="85" t="s">
        <v>43</v>
      </c>
      <c r="F20" s="85"/>
      <c r="G20" s="85"/>
      <c r="H20" s="85"/>
      <c r="I20" s="34" t="s">
        <v>44</v>
      </c>
    </row>
    <row r="21" s="77" customFormat="1" ht="33" customHeight="1" spans="1:9">
      <c r="A21" s="40"/>
      <c r="B21" s="40" t="s">
        <v>45</v>
      </c>
      <c r="C21" s="40"/>
      <c r="D21" s="40" t="s">
        <v>46</v>
      </c>
      <c r="E21" s="85" t="s">
        <v>47</v>
      </c>
      <c r="F21" s="85"/>
      <c r="G21" s="85"/>
      <c r="H21" s="85"/>
      <c r="I21" s="34" t="s">
        <v>48</v>
      </c>
    </row>
    <row r="22" s="77" customFormat="1" ht="38" hidden="1" customHeight="1" spans="1:9">
      <c r="A22" s="94" t="s">
        <v>49</v>
      </c>
      <c r="B22" s="94"/>
      <c r="C22" s="94"/>
      <c r="D22" s="94"/>
      <c r="E22" s="94"/>
      <c r="F22" s="94"/>
      <c r="G22" s="94"/>
      <c r="H22" s="94"/>
      <c r="I22" s="94"/>
    </row>
    <row r="23" s="77" customFormat="1" spans="1:9">
      <c r="A23" s="95"/>
      <c r="B23" s="95"/>
      <c r="C23" s="95"/>
      <c r="D23" s="95"/>
      <c r="E23" s="95"/>
      <c r="F23" s="95"/>
      <c r="G23" s="95"/>
      <c r="H23" s="95"/>
      <c r="I23" s="95"/>
    </row>
    <row r="24" s="77" customFormat="1" spans="1:9">
      <c r="A24" s="95"/>
      <c r="B24" s="95"/>
      <c r="C24" s="95"/>
      <c r="D24" s="95"/>
      <c r="E24" s="95"/>
      <c r="F24" s="95"/>
      <c r="G24" s="95"/>
      <c r="H24" s="95"/>
      <c r="I24" s="95"/>
    </row>
    <row r="25" s="77" customFormat="1" spans="1:9">
      <c r="A25" s="95"/>
      <c r="B25" s="95"/>
      <c r="C25" s="95"/>
      <c r="D25" s="95"/>
      <c r="E25" s="95"/>
      <c r="F25" s="95"/>
      <c r="G25" s="95"/>
      <c r="H25" s="95"/>
      <c r="I25" s="95"/>
    </row>
    <row r="26" s="77" customFormat="1" spans="1:9">
      <c r="A26" s="95"/>
      <c r="B26" s="95"/>
      <c r="C26" s="95"/>
      <c r="D26" s="95"/>
      <c r="E26" s="95"/>
      <c r="F26" s="95"/>
      <c r="G26" s="95"/>
      <c r="H26" s="95"/>
      <c r="I26" s="95"/>
    </row>
    <row r="27" s="77" customFormat="1" spans="1:9">
      <c r="A27" s="95"/>
      <c r="B27" s="95"/>
      <c r="C27" s="95"/>
      <c r="D27" s="95"/>
      <c r="E27" s="95"/>
      <c r="F27" s="95"/>
      <c r="G27" s="95"/>
      <c r="H27" s="95"/>
      <c r="I27" s="95"/>
    </row>
    <row r="28" s="77" customFormat="1" spans="1:9">
      <c r="A28" s="95"/>
      <c r="B28" s="95"/>
      <c r="C28" s="95"/>
      <c r="D28" s="95"/>
      <c r="E28" s="95"/>
      <c r="F28" s="95"/>
      <c r="G28" s="95"/>
      <c r="H28" s="95"/>
      <c r="I28" s="95"/>
    </row>
    <row r="29" s="77" customFormat="1" spans="1:9">
      <c r="A29" s="95"/>
      <c r="B29" s="95"/>
      <c r="C29" s="95"/>
      <c r="D29" s="95"/>
      <c r="E29" s="95"/>
      <c r="F29" s="96"/>
      <c r="G29" s="95"/>
      <c r="H29" s="95"/>
      <c r="I29" s="95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4:D15"/>
    <mergeCell ref="A6:C8"/>
    <mergeCell ref="B12:C16"/>
    <mergeCell ref="B17:C20"/>
  </mergeCells>
  <pageMargins left="0.511805555555556" right="0.511805555555556" top="0.747916666666667" bottom="1" header="0.5" footer="0.5"/>
  <pageSetup paperSize="9" scale="93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8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51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阿图什市上阿图什镇桥梁建设项目</v>
      </c>
      <c r="C3" s="55"/>
      <c r="D3" s="56"/>
      <c r="E3" s="26" t="s">
        <v>52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阿图什市交通运输局</v>
      </c>
      <c r="C4" s="55"/>
      <c r="D4" s="56"/>
      <c r="E4" s="57" t="s">
        <v>8</v>
      </c>
      <c r="F4" s="54" t="str">
        <f>申报表!H5</f>
        <v>阿图什市交通运输局</v>
      </c>
      <c r="G4" s="55"/>
      <c r="H4" s="55"/>
      <c r="I4" s="55"/>
      <c r="J4" s="56"/>
    </row>
    <row r="5" s="1" customFormat="1" ht="24" customHeight="1" spans="1:10">
      <c r="A5" s="27" t="s">
        <v>53</v>
      </c>
      <c r="B5" s="54" t="s">
        <v>54</v>
      </c>
      <c r="C5" s="55"/>
      <c r="D5" s="55"/>
      <c r="E5" s="55"/>
      <c r="F5" s="26" t="s">
        <v>55</v>
      </c>
      <c r="G5" s="26"/>
      <c r="H5" s="26" t="s">
        <v>56</v>
      </c>
      <c r="I5" s="26"/>
      <c r="J5" s="26" t="s">
        <v>57</v>
      </c>
    </row>
    <row r="6" s="1" customFormat="1" ht="24" customHeight="1" spans="1:10">
      <c r="A6" s="32"/>
      <c r="B6" s="54" t="s">
        <v>10</v>
      </c>
      <c r="C6" s="55"/>
      <c r="D6" s="55"/>
      <c r="E6" s="56"/>
      <c r="F6" s="55">
        <f>申报表!F6</f>
        <v>1400</v>
      </c>
      <c r="G6" s="55"/>
      <c r="H6" s="26">
        <v>0</v>
      </c>
      <c r="I6" s="26"/>
      <c r="J6" s="67">
        <f>H6/F6</f>
        <v>0</v>
      </c>
    </row>
    <row r="7" s="1" customFormat="1" ht="24" customHeight="1" spans="1:10">
      <c r="A7" s="32"/>
      <c r="B7" s="54" t="s">
        <v>58</v>
      </c>
      <c r="C7" s="55"/>
      <c r="D7" s="55"/>
      <c r="E7" s="56"/>
      <c r="F7" s="55">
        <f>申报表!F7</f>
        <v>1400</v>
      </c>
      <c r="G7" s="55"/>
      <c r="H7" s="26">
        <v>0</v>
      </c>
      <c r="I7" s="26"/>
      <c r="J7" s="26"/>
    </row>
    <row r="8" s="1" customFormat="1" ht="24" customHeight="1" spans="1:10">
      <c r="A8" s="58"/>
      <c r="B8" s="54" t="s">
        <v>59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60</v>
      </c>
      <c r="B9" s="70" t="str">
        <f>申报表!B10</f>
        <v>目标1：建设任务新建三、四级公路 0.549Km，路基宽 8.5/6.5m,路面宽 7.0/6.0m，水泥混凝土路面（含 1 座 8-20m 大桥与 1 座 1-8m 小桥，桥全长 181.52m），荷载等级：公路Ⅱ级。
目标2：通过项目的实施加强阿图什市上阿图什镇居民出行安全，改善当地农牧民的出行状况，改变群众出行难，交通运输落后的状况，通车后可使用年限达20年。</v>
      </c>
      <c r="C9" s="71"/>
      <c r="D9" s="71"/>
      <c r="E9" s="71"/>
      <c r="F9" s="71"/>
      <c r="G9" s="71"/>
      <c r="H9" s="71"/>
      <c r="I9" s="71"/>
      <c r="J9" s="74"/>
    </row>
    <row r="10" s="1" customFormat="1" ht="22" customHeight="1" spans="1:10">
      <c r="A10" s="26" t="s">
        <v>61</v>
      </c>
      <c r="B10" s="26" t="s">
        <v>17</v>
      </c>
      <c r="C10" s="26" t="s">
        <v>18</v>
      </c>
      <c r="D10" s="26" t="s">
        <v>19</v>
      </c>
      <c r="E10" s="26" t="s">
        <v>62</v>
      </c>
      <c r="F10" s="7" t="s">
        <v>63</v>
      </c>
      <c r="G10" s="7" t="s">
        <v>64</v>
      </c>
      <c r="H10" s="26" t="s">
        <v>65</v>
      </c>
      <c r="I10" s="26"/>
      <c r="J10" s="26" t="s">
        <v>66</v>
      </c>
    </row>
    <row r="11" s="1" customFormat="1" ht="22" customHeight="1" spans="1:10">
      <c r="A11" s="26"/>
      <c r="B11" s="7" t="s">
        <v>21</v>
      </c>
      <c r="C11" s="26" t="s">
        <v>22</v>
      </c>
      <c r="D11" s="61" t="str">
        <f>申报表!E12</f>
        <v>★★★脱贫村新建改建公路里程（≥公里 ）</v>
      </c>
      <c r="E11" s="62" t="str">
        <f>申报表!I12</f>
        <v>≥0.549公里</v>
      </c>
      <c r="F11" s="62" t="s">
        <v>67</v>
      </c>
      <c r="G11" s="62" t="str">
        <f t="shared" ref="G11:G20" si="0">E11</f>
        <v>≥0.549公里</v>
      </c>
      <c r="H11" s="7"/>
      <c r="I11" s="7"/>
      <c r="J11" s="69"/>
    </row>
    <row r="12" s="1" customFormat="1" ht="22" customHeight="1" spans="1:10">
      <c r="A12" s="26"/>
      <c r="B12" s="7"/>
      <c r="C12" s="26"/>
      <c r="D12" s="61" t="e">
        <f>申报表!#REF!</f>
        <v>#REF!</v>
      </c>
      <c r="E12" s="62" t="e">
        <f>申报表!#REF!</f>
        <v>#REF!</v>
      </c>
      <c r="F12" s="62" t="s">
        <v>68</v>
      </c>
      <c r="G12" s="62" t="e">
        <f t="shared" si="0"/>
        <v>#REF!</v>
      </c>
      <c r="H12" s="7"/>
      <c r="I12" s="7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67</v>
      </c>
      <c r="G13" s="62" t="e">
        <f t="shared" si="0"/>
        <v>#REF!</v>
      </c>
      <c r="H13" s="7"/>
      <c r="I13" s="7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2" t="s">
        <v>69</v>
      </c>
      <c r="G14" s="62" t="e">
        <f t="shared" si="0"/>
        <v>#REF!</v>
      </c>
      <c r="H14" s="7"/>
      <c r="I14" s="7"/>
      <c r="J14" s="69"/>
    </row>
    <row r="15" s="1" customFormat="1" ht="22" customHeight="1" spans="1:10">
      <c r="A15" s="26"/>
      <c r="B15" s="7"/>
      <c r="C15" s="26" t="s">
        <v>25</v>
      </c>
      <c r="D15" s="61" t="str">
        <f>申报表!E13</f>
        <v>★★★项目（工程）验收合格率（%）</v>
      </c>
      <c r="E15" s="64" t="str">
        <f>申报表!I13</f>
        <v>=100%</v>
      </c>
      <c r="F15" s="62" t="s">
        <v>70</v>
      </c>
      <c r="G15" s="64" t="str">
        <f t="shared" si="0"/>
        <v>=100%</v>
      </c>
      <c r="H15" s="26"/>
      <c r="I15" s="26"/>
      <c r="J15" s="69"/>
    </row>
    <row r="16" s="1" customFormat="1" ht="22" customHeight="1" spans="1:10">
      <c r="A16" s="26"/>
      <c r="B16" s="7"/>
      <c r="C16" s="26" t="s">
        <v>28</v>
      </c>
      <c r="D16" s="61" t="str">
        <f>申报表!E14</f>
        <v>项目（工程）完成及时率（%）</v>
      </c>
      <c r="E16" s="62" t="str">
        <f>申报表!I14</f>
        <v>=100%</v>
      </c>
      <c r="F16" s="62" t="s">
        <v>70</v>
      </c>
      <c r="G16" s="62" t="str">
        <f t="shared" si="0"/>
        <v>=100%</v>
      </c>
      <c r="H16" s="26"/>
      <c r="I16" s="26"/>
      <c r="J16" s="69"/>
    </row>
    <row r="17" s="1" customFormat="1" ht="22" customHeight="1" spans="1:10">
      <c r="A17" s="26"/>
      <c r="B17" s="7"/>
      <c r="C17" s="26"/>
      <c r="D17" s="61" t="str">
        <f>申报表!E15</f>
        <v>项目按计划完工时间</v>
      </c>
      <c r="E17" s="62" t="str">
        <f>申报表!I15</f>
        <v>2024年10月</v>
      </c>
      <c r="F17" s="62" t="s">
        <v>70</v>
      </c>
      <c r="G17" s="62" t="str">
        <f t="shared" si="0"/>
        <v>2024年10月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33</v>
      </c>
      <c r="D18" s="61" t="str">
        <f>申报表!E16</f>
        <v>★道路补助标准（万元/公里）</v>
      </c>
      <c r="E18" s="62" t="str">
        <f>申报表!I16</f>
        <v>≤0.2550万元/公里</v>
      </c>
      <c r="F18" s="62" t="s">
        <v>71</v>
      </c>
      <c r="G18" s="62" t="str">
        <f t="shared" si="0"/>
        <v>≤0.2550万元/公里</v>
      </c>
      <c r="H18" s="26"/>
      <c r="I18" s="26"/>
      <c r="J18" s="69"/>
    </row>
    <row r="19" s="1" customFormat="1" ht="22" customHeight="1" spans="1:10">
      <c r="A19" s="26"/>
      <c r="B19" s="7" t="s">
        <v>36</v>
      </c>
      <c r="C19" s="7" t="s">
        <v>37</v>
      </c>
      <c r="D19" s="61">
        <f>申报表!E17</f>
        <v>0</v>
      </c>
      <c r="E19" s="62">
        <f>申报表!I17</f>
        <v>0</v>
      </c>
      <c r="F19" s="62" t="s">
        <v>70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38</v>
      </c>
      <c r="D20" s="61" t="e">
        <f>申报表!#REF!</f>
        <v>#REF!</v>
      </c>
      <c r="E20" s="62" t="str">
        <f>申报表!I18</f>
        <v>有效改善</v>
      </c>
      <c r="F20" s="62" t="s">
        <v>70</v>
      </c>
      <c r="G20" s="62" t="str">
        <f t="shared" si="0"/>
        <v>有效改善</v>
      </c>
      <c r="H20" s="26"/>
      <c r="I20" s="26"/>
      <c r="J20" s="69"/>
    </row>
    <row r="21" s="1" customFormat="1" ht="22" customHeight="1" spans="1:10">
      <c r="A21" s="26"/>
      <c r="B21" s="7"/>
      <c r="C21" s="7" t="s">
        <v>41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42</v>
      </c>
      <c r="D22" s="61" t="str">
        <f>申报表!E20</f>
        <v>工程设计使用年限（≥年）</v>
      </c>
      <c r="E22" s="62" t="str">
        <f>申报表!I20</f>
        <v>≥20年</v>
      </c>
      <c r="F22" s="62" t="s">
        <v>70</v>
      </c>
      <c r="G22" s="62" t="str">
        <f>E22</f>
        <v>≥20年</v>
      </c>
      <c r="H22" s="26"/>
      <c r="I22" s="26"/>
      <c r="J22" s="69"/>
    </row>
    <row r="23" s="1" customFormat="1" ht="22" customHeight="1" spans="1:10">
      <c r="A23" s="26"/>
      <c r="B23" s="7" t="s">
        <v>45</v>
      </c>
      <c r="C23" s="7" t="s">
        <v>72</v>
      </c>
      <c r="D23" s="61" t="str">
        <f>申报表!E21</f>
        <v>受益群众满意度（≥%）</v>
      </c>
      <c r="E23" s="62" t="str">
        <f>申报表!I21</f>
        <v>≥95%</v>
      </c>
      <c r="F23" s="62" t="s">
        <v>70</v>
      </c>
      <c r="G23" s="62" t="str">
        <f>E23</f>
        <v>≥95%</v>
      </c>
      <c r="H23" s="26"/>
      <c r="I23" s="26"/>
      <c r="J23" s="69"/>
    </row>
  </sheetData>
  <protectedRanges>
    <protectedRange sqref="H6:I8" name="区域4"/>
    <protectedRange sqref="F11 F12:F23" name="区域3"/>
  </protectedRanges>
  <mergeCells count="39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5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51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阿图什市上阿图什镇桥梁建设项目</v>
      </c>
      <c r="C3" s="55"/>
      <c r="D3" s="56"/>
      <c r="E3" s="26" t="s">
        <v>52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阿图什市交通运输局</v>
      </c>
      <c r="C4" s="55"/>
      <c r="D4" s="56"/>
      <c r="E4" s="57" t="s">
        <v>8</v>
      </c>
      <c r="F4" s="54" t="str">
        <f>申报表!H5</f>
        <v>阿图什市交通运输局</v>
      </c>
      <c r="G4" s="55"/>
      <c r="H4" s="55"/>
      <c r="I4" s="55"/>
      <c r="J4" s="56"/>
    </row>
    <row r="5" s="1" customFormat="1" ht="24" customHeight="1" spans="1:10">
      <c r="A5" s="27" t="s">
        <v>53</v>
      </c>
      <c r="B5" s="54" t="s">
        <v>54</v>
      </c>
      <c r="C5" s="55"/>
      <c r="D5" s="55"/>
      <c r="E5" s="55"/>
      <c r="F5" s="26" t="s">
        <v>55</v>
      </c>
      <c r="G5" s="26"/>
      <c r="H5" s="26" t="s">
        <v>73</v>
      </c>
      <c r="I5" s="26"/>
      <c r="J5" s="26" t="s">
        <v>57</v>
      </c>
    </row>
    <row r="6" s="1" customFormat="1" ht="24" customHeight="1" spans="1:10">
      <c r="A6" s="32"/>
      <c r="B6" s="54" t="s">
        <v>10</v>
      </c>
      <c r="C6" s="55"/>
      <c r="D6" s="55"/>
      <c r="E6" s="56"/>
      <c r="F6" s="55">
        <f>申报表!F6</f>
        <v>1400</v>
      </c>
      <c r="G6" s="55"/>
      <c r="H6" s="26">
        <v>0</v>
      </c>
      <c r="I6" s="26"/>
      <c r="J6" s="67">
        <f>H6/F6</f>
        <v>0</v>
      </c>
    </row>
    <row r="7" s="1" customFormat="1" ht="24" customHeight="1" spans="1:10">
      <c r="A7" s="32"/>
      <c r="B7" s="54" t="s">
        <v>58</v>
      </c>
      <c r="C7" s="55"/>
      <c r="D7" s="55"/>
      <c r="E7" s="56"/>
      <c r="F7" s="55">
        <f>申报表!F7</f>
        <v>1400</v>
      </c>
      <c r="G7" s="55"/>
      <c r="H7" s="26">
        <v>0</v>
      </c>
      <c r="I7" s="26"/>
      <c r="J7" s="26"/>
    </row>
    <row r="8" s="1" customFormat="1" ht="24" customHeight="1" spans="1:10">
      <c r="A8" s="58"/>
      <c r="B8" s="54" t="s">
        <v>59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60</v>
      </c>
      <c r="B9" s="70" t="str">
        <f>申报表!B10</f>
        <v>目标1：建设任务新建三、四级公路 0.549Km，路基宽 8.5/6.5m,路面宽 7.0/6.0m，水泥混凝土路面（含 1 座 8-20m 大桥与 1 座 1-8m 小桥，桥全长 181.52m），荷载等级：公路Ⅱ级。
目标2：通过项目的实施加强阿图什市上阿图什镇居民出行安全，改善当地农牧民的出行状况，改变群众出行难，交通运输落后的状况，通车后可使用年限达20年。</v>
      </c>
      <c r="C9" s="71"/>
      <c r="D9" s="71"/>
      <c r="E9" s="71"/>
      <c r="F9" s="71"/>
      <c r="G9" s="71"/>
      <c r="H9" s="71"/>
      <c r="I9" s="71"/>
      <c r="J9" s="74"/>
    </row>
    <row r="10" s="1" customFormat="1" ht="22" customHeight="1" spans="1:10">
      <c r="A10" s="26" t="s">
        <v>61</v>
      </c>
      <c r="B10" s="26" t="s">
        <v>17</v>
      </c>
      <c r="C10" s="26" t="s">
        <v>18</v>
      </c>
      <c r="D10" s="26" t="s">
        <v>19</v>
      </c>
      <c r="E10" s="26" t="s">
        <v>62</v>
      </c>
      <c r="F10" s="7" t="s">
        <v>74</v>
      </c>
      <c r="G10" s="7" t="s">
        <v>64</v>
      </c>
      <c r="H10" s="26" t="s">
        <v>65</v>
      </c>
      <c r="I10" s="26"/>
      <c r="J10" s="26" t="s">
        <v>66</v>
      </c>
    </row>
    <row r="11" s="1" customFormat="1" ht="22" customHeight="1" spans="1:10">
      <c r="A11" s="26"/>
      <c r="B11" s="7" t="s">
        <v>21</v>
      </c>
      <c r="C11" s="26" t="s">
        <v>22</v>
      </c>
      <c r="D11" s="61" t="str">
        <f>申报表!E12</f>
        <v>★★★脱贫村新建改建公路里程（≥公里 ）</v>
      </c>
      <c r="E11" s="62" t="str">
        <f>申报表!I12</f>
        <v>≥0.549公里</v>
      </c>
      <c r="F11" s="62" t="s">
        <v>67</v>
      </c>
      <c r="G11" s="62" t="str">
        <f t="shared" ref="G11:G23" si="0">E11</f>
        <v>≥0.549公里</v>
      </c>
      <c r="H11" s="70" t="s">
        <v>75</v>
      </c>
      <c r="I11" s="74"/>
      <c r="J11" s="69"/>
    </row>
    <row r="12" s="1" customFormat="1" ht="22" customHeight="1" spans="1:10">
      <c r="A12" s="26"/>
      <c r="B12" s="7"/>
      <c r="C12" s="26"/>
      <c r="D12" s="61" t="e">
        <f>申报表!#REF!</f>
        <v>#REF!</v>
      </c>
      <c r="E12" s="62" t="e">
        <f>申报表!#REF!</f>
        <v>#REF!</v>
      </c>
      <c r="F12" s="62" t="s">
        <v>68</v>
      </c>
      <c r="G12" s="62" t="e">
        <f t="shared" si="0"/>
        <v>#REF!</v>
      </c>
      <c r="H12" s="72"/>
      <c r="I12" s="75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67</v>
      </c>
      <c r="G13" s="62" t="e">
        <f t="shared" si="0"/>
        <v>#REF!</v>
      </c>
      <c r="H13" s="72"/>
      <c r="I13" s="75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2" t="s">
        <v>69</v>
      </c>
      <c r="G14" s="62" t="e">
        <f t="shared" si="0"/>
        <v>#REF!</v>
      </c>
      <c r="H14" s="73"/>
      <c r="I14" s="76"/>
      <c r="J14" s="69"/>
    </row>
    <row r="15" s="1" customFormat="1" ht="22" customHeight="1" spans="1:10">
      <c r="A15" s="26"/>
      <c r="B15" s="7"/>
      <c r="C15" s="26" t="s">
        <v>25</v>
      </c>
      <c r="D15" s="61" t="str">
        <f>申报表!E13</f>
        <v>★★★项目（工程）验收合格率（%）</v>
      </c>
      <c r="E15" s="64" t="str">
        <f>申报表!I13</f>
        <v>=100%</v>
      </c>
      <c r="F15" s="62" t="s">
        <v>70</v>
      </c>
      <c r="G15" s="64" t="str">
        <f t="shared" si="0"/>
        <v>=100%</v>
      </c>
      <c r="H15" s="26"/>
      <c r="I15" s="26"/>
      <c r="J15" s="69"/>
    </row>
    <row r="16" s="1" customFormat="1" ht="22" customHeight="1" spans="1:10">
      <c r="A16" s="26"/>
      <c r="B16" s="7"/>
      <c r="C16" s="26" t="s">
        <v>28</v>
      </c>
      <c r="D16" s="61" t="str">
        <f>申报表!E14</f>
        <v>项目（工程）完成及时率（%）</v>
      </c>
      <c r="E16" s="62" t="str">
        <f>申报表!I14</f>
        <v>=100%</v>
      </c>
      <c r="F16" s="62" t="s">
        <v>70</v>
      </c>
      <c r="G16" s="62" t="str">
        <f t="shared" si="0"/>
        <v>=100%</v>
      </c>
      <c r="H16" s="26"/>
      <c r="I16" s="26"/>
      <c r="J16" s="69"/>
    </row>
    <row r="17" s="1" customFormat="1" ht="22" customHeight="1" spans="1:10">
      <c r="A17" s="26"/>
      <c r="B17" s="7"/>
      <c r="C17" s="26"/>
      <c r="D17" s="61" t="str">
        <f>申报表!E15</f>
        <v>项目按计划完工时间</v>
      </c>
      <c r="E17" s="62" t="str">
        <f>申报表!I15</f>
        <v>2024年10月</v>
      </c>
      <c r="F17" s="62" t="s">
        <v>70</v>
      </c>
      <c r="G17" s="62" t="str">
        <f t="shared" si="0"/>
        <v>2024年10月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33</v>
      </c>
      <c r="D18" s="61" t="str">
        <f>申报表!E16</f>
        <v>★道路补助标准（万元/公里）</v>
      </c>
      <c r="E18" s="62" t="str">
        <f>申报表!I16</f>
        <v>≤0.2550万元/公里</v>
      </c>
      <c r="F18" s="62" t="s">
        <v>71</v>
      </c>
      <c r="G18" s="62" t="str">
        <f t="shared" si="0"/>
        <v>≤0.2550万元/公里</v>
      </c>
      <c r="H18" s="26"/>
      <c r="I18" s="26"/>
      <c r="J18" s="69"/>
    </row>
    <row r="19" s="1" customFormat="1" ht="22" customHeight="1" spans="1:10">
      <c r="A19" s="26"/>
      <c r="B19" s="7" t="s">
        <v>36</v>
      </c>
      <c r="C19" s="7" t="s">
        <v>37</v>
      </c>
      <c r="D19" s="61">
        <f>申报表!E17</f>
        <v>0</v>
      </c>
      <c r="E19" s="62">
        <f>申报表!I17</f>
        <v>0</v>
      </c>
      <c r="F19" s="62" t="s">
        <v>70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38</v>
      </c>
      <c r="D20" s="61" t="e">
        <f>申报表!#REF!</f>
        <v>#REF!</v>
      </c>
      <c r="E20" s="62" t="str">
        <f>申报表!I18</f>
        <v>有效改善</v>
      </c>
      <c r="F20" s="62" t="s">
        <v>70</v>
      </c>
      <c r="G20" s="62" t="str">
        <f t="shared" si="0"/>
        <v>有效改善</v>
      </c>
      <c r="H20" s="26"/>
      <c r="I20" s="26"/>
      <c r="J20" s="69"/>
    </row>
    <row r="21" s="1" customFormat="1" ht="22" customHeight="1" spans="1:10">
      <c r="A21" s="26"/>
      <c r="B21" s="7"/>
      <c r="C21" s="7" t="s">
        <v>41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42</v>
      </c>
      <c r="D22" s="61" t="str">
        <f>申报表!E20</f>
        <v>工程设计使用年限（≥年）</v>
      </c>
      <c r="E22" s="62" t="str">
        <f>申报表!I20</f>
        <v>≥20年</v>
      </c>
      <c r="F22" s="62" t="s">
        <v>70</v>
      </c>
      <c r="G22" s="62" t="str">
        <f t="shared" si="0"/>
        <v>≥20年</v>
      </c>
      <c r="H22" s="26"/>
      <c r="I22" s="26"/>
      <c r="J22" s="69"/>
    </row>
    <row r="23" s="1" customFormat="1" ht="22" customHeight="1" spans="1:10">
      <c r="A23" s="26"/>
      <c r="B23" s="7" t="s">
        <v>45</v>
      </c>
      <c r="C23" s="7" t="s">
        <v>72</v>
      </c>
      <c r="D23" s="61" t="str">
        <f>申报表!E21</f>
        <v>受益群众满意度（≥%）</v>
      </c>
      <c r="E23" s="62" t="str">
        <f>申报表!I21</f>
        <v>≥95%</v>
      </c>
      <c r="F23" s="62" t="s">
        <v>70</v>
      </c>
      <c r="G23" s="62" t="str">
        <f t="shared" si="0"/>
        <v>≥95%</v>
      </c>
      <c r="H23" s="26"/>
      <c r="I23" s="26"/>
      <c r="J23" s="69"/>
    </row>
  </sheetData>
  <protectedRanges>
    <protectedRange sqref="H6:I8" name="区域4"/>
    <protectedRange sqref="F11:F23" name="区域3"/>
  </protectedRanges>
  <mergeCells count="36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  <mergeCell ref="H11:I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6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51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阿图什市上阿图什镇桥梁建设项目</v>
      </c>
      <c r="C3" s="55"/>
      <c r="D3" s="56"/>
      <c r="E3" s="26" t="s">
        <v>52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阿图什市交通运输局</v>
      </c>
      <c r="C4" s="55"/>
      <c r="D4" s="56"/>
      <c r="E4" s="57" t="s">
        <v>8</v>
      </c>
      <c r="F4" s="54" t="str">
        <f>申报表!H5</f>
        <v>阿图什市交通运输局</v>
      </c>
      <c r="G4" s="55"/>
      <c r="H4" s="55"/>
      <c r="I4" s="55"/>
      <c r="J4" s="56"/>
    </row>
    <row r="5" s="1" customFormat="1" ht="24" customHeight="1" spans="1:10">
      <c r="A5" s="27" t="s">
        <v>53</v>
      </c>
      <c r="B5" s="54" t="s">
        <v>54</v>
      </c>
      <c r="C5" s="55"/>
      <c r="D5" s="55"/>
      <c r="E5" s="55"/>
      <c r="F5" s="26" t="s">
        <v>55</v>
      </c>
      <c r="G5" s="26"/>
      <c r="H5" s="26" t="s">
        <v>76</v>
      </c>
      <c r="I5" s="26"/>
      <c r="J5" s="26" t="s">
        <v>57</v>
      </c>
    </row>
    <row r="6" s="1" customFormat="1" ht="24" customHeight="1" spans="1:10">
      <c r="A6" s="32"/>
      <c r="B6" s="54" t="s">
        <v>10</v>
      </c>
      <c r="C6" s="55"/>
      <c r="D6" s="55"/>
      <c r="E6" s="56"/>
      <c r="F6" s="55">
        <f>申报表!F6</f>
        <v>1400</v>
      </c>
      <c r="G6" s="55"/>
      <c r="H6" s="26">
        <v>2866.89</v>
      </c>
      <c r="I6" s="26"/>
      <c r="J6" s="67">
        <f>H6/F6</f>
        <v>2.04777857142857</v>
      </c>
    </row>
    <row r="7" s="1" customFormat="1" ht="24" customHeight="1" spans="1:10">
      <c r="A7" s="32"/>
      <c r="B7" s="54" t="s">
        <v>58</v>
      </c>
      <c r="C7" s="55"/>
      <c r="D7" s="55"/>
      <c r="E7" s="56"/>
      <c r="F7" s="55">
        <f>申报表!F7</f>
        <v>1400</v>
      </c>
      <c r="G7" s="55"/>
      <c r="H7" s="26">
        <v>2866.89</v>
      </c>
      <c r="I7" s="26"/>
      <c r="J7" s="26"/>
    </row>
    <row r="8" s="1" customFormat="1" ht="24" customHeight="1" spans="1:10">
      <c r="A8" s="58"/>
      <c r="B8" s="54" t="s">
        <v>59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60</v>
      </c>
      <c r="B9" s="59" t="str">
        <f>申报表!B10</f>
        <v>目标1：建设任务新建三、四级公路 0.549Km，路基宽 8.5/6.5m,路面宽 7.0/6.0m，水泥混凝土路面（含 1 座 8-20m 大桥与 1 座 1-8m 小桥，桥全长 181.52m），荷载等级：公路Ⅱ级。
目标2：通过项目的实施加强阿图什市上阿图什镇居民出行安全，改善当地农牧民的出行状况，改变群众出行难，交通运输落后的状况，通车后可使用年限达20年。</v>
      </c>
      <c r="C9" s="60"/>
      <c r="D9" s="60"/>
      <c r="E9" s="60"/>
      <c r="F9" s="60"/>
      <c r="G9" s="60"/>
      <c r="H9" s="60"/>
      <c r="I9" s="60"/>
      <c r="J9" s="68"/>
    </row>
    <row r="10" s="1" customFormat="1" ht="22" customHeight="1" spans="1:10">
      <c r="A10" s="26" t="s">
        <v>61</v>
      </c>
      <c r="B10" s="26" t="s">
        <v>17</v>
      </c>
      <c r="C10" s="26" t="s">
        <v>18</v>
      </c>
      <c r="D10" s="26" t="s">
        <v>19</v>
      </c>
      <c r="E10" s="26" t="s">
        <v>62</v>
      </c>
      <c r="F10" s="7" t="s">
        <v>77</v>
      </c>
      <c r="G10" s="7" t="s">
        <v>64</v>
      </c>
      <c r="H10" s="26" t="s">
        <v>65</v>
      </c>
      <c r="I10" s="26"/>
      <c r="J10" s="26" t="s">
        <v>66</v>
      </c>
    </row>
    <row r="11" s="1" customFormat="1" ht="22" customHeight="1" spans="1:10">
      <c r="A11" s="26"/>
      <c r="B11" s="7" t="s">
        <v>21</v>
      </c>
      <c r="C11" s="26" t="s">
        <v>22</v>
      </c>
      <c r="D11" s="61" t="str">
        <f>申报表!E12</f>
        <v>★★★脱贫村新建改建公路里程（≥公里 ）</v>
      </c>
      <c r="E11" s="62" t="str">
        <f>申报表!I12</f>
        <v>≥0.549公里</v>
      </c>
      <c r="F11" s="62" t="s">
        <v>78</v>
      </c>
      <c r="G11" s="62" t="str">
        <f t="shared" ref="G11:G23" si="0">E11</f>
        <v>≥0.549公里</v>
      </c>
      <c r="H11" s="26"/>
      <c r="I11" s="26"/>
      <c r="J11" s="69"/>
    </row>
    <row r="12" s="1" customFormat="1" ht="22" customHeight="1" spans="1:10">
      <c r="A12" s="26"/>
      <c r="B12" s="7"/>
      <c r="C12" s="26"/>
      <c r="D12" s="61" t="e">
        <f>申报表!#REF!</f>
        <v>#REF!</v>
      </c>
      <c r="E12" s="62" t="e">
        <f>申报表!#REF!</f>
        <v>#REF!</v>
      </c>
      <c r="F12" s="62" t="s">
        <v>79</v>
      </c>
      <c r="G12" s="62" t="e">
        <f t="shared" si="0"/>
        <v>#REF!</v>
      </c>
      <c r="H12" s="26"/>
      <c r="I12" s="26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67</v>
      </c>
      <c r="G13" s="62" t="e">
        <f t="shared" si="0"/>
        <v>#REF!</v>
      </c>
      <c r="H13" s="26"/>
      <c r="I13" s="26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3" t="s">
        <v>80</v>
      </c>
      <c r="G14" s="62" t="e">
        <f t="shared" si="0"/>
        <v>#REF!</v>
      </c>
      <c r="H14" s="26"/>
      <c r="I14" s="26"/>
      <c r="J14" s="69"/>
    </row>
    <row r="15" s="1" customFormat="1" ht="22" customHeight="1" spans="1:10">
      <c r="A15" s="26"/>
      <c r="B15" s="7"/>
      <c r="C15" s="26" t="s">
        <v>25</v>
      </c>
      <c r="D15" s="61" t="str">
        <f>申报表!E13</f>
        <v>★★★项目（工程）验收合格率（%）</v>
      </c>
      <c r="E15" s="64" t="str">
        <f>申报表!I13</f>
        <v>=100%</v>
      </c>
      <c r="F15" s="65" t="s">
        <v>70</v>
      </c>
      <c r="G15" s="64" t="str">
        <f t="shared" si="0"/>
        <v>=100%</v>
      </c>
      <c r="H15" s="26"/>
      <c r="I15" s="26"/>
      <c r="J15" s="69"/>
    </row>
    <row r="16" s="1" customFormat="1" ht="55" customHeight="1" spans="1:10">
      <c r="A16" s="26"/>
      <c r="B16" s="7"/>
      <c r="C16" s="26" t="s">
        <v>28</v>
      </c>
      <c r="D16" s="61" t="str">
        <f>申报表!E14</f>
        <v>项目（工程）完成及时率（%）</v>
      </c>
      <c r="E16" s="62" t="str">
        <f>申报表!I14</f>
        <v>=100%</v>
      </c>
      <c r="F16" s="66">
        <v>45108</v>
      </c>
      <c r="G16" s="62" t="str">
        <f t="shared" si="0"/>
        <v>=100%</v>
      </c>
      <c r="H16" s="7" t="s">
        <v>75</v>
      </c>
      <c r="I16" s="7"/>
      <c r="J16" s="69"/>
    </row>
    <row r="17" s="1" customFormat="1" ht="22" customHeight="1" spans="1:10">
      <c r="A17" s="26"/>
      <c r="B17" s="7"/>
      <c r="C17" s="26"/>
      <c r="D17" s="61" t="str">
        <f>申报表!E15</f>
        <v>项目按计划完工时间</v>
      </c>
      <c r="E17" s="62" t="str">
        <f>申报表!I15</f>
        <v>2024年10月</v>
      </c>
      <c r="F17" s="62" t="s">
        <v>70</v>
      </c>
      <c r="G17" s="62" t="str">
        <f t="shared" si="0"/>
        <v>2024年10月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33</v>
      </c>
      <c r="D18" s="61" t="str">
        <f>申报表!E16</f>
        <v>★道路补助标准（万元/公里）</v>
      </c>
      <c r="E18" s="62" t="str">
        <f>申报表!I16</f>
        <v>≤0.2550万元/公里</v>
      </c>
      <c r="F18" s="62" t="s">
        <v>81</v>
      </c>
      <c r="G18" s="62" t="str">
        <f t="shared" si="0"/>
        <v>≤0.2550万元/公里</v>
      </c>
      <c r="H18" s="26"/>
      <c r="I18" s="26"/>
      <c r="J18" s="69"/>
    </row>
    <row r="19" s="1" customFormat="1" ht="22" customHeight="1" spans="1:10">
      <c r="A19" s="26"/>
      <c r="B19" s="7" t="s">
        <v>36</v>
      </c>
      <c r="C19" s="7" t="s">
        <v>37</v>
      </c>
      <c r="D19" s="61">
        <f>申报表!E17</f>
        <v>0</v>
      </c>
      <c r="E19" s="62">
        <f>申报表!I17</f>
        <v>0</v>
      </c>
      <c r="F19" s="62" t="s">
        <v>82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38</v>
      </c>
      <c r="D20" s="61" t="e">
        <f>申报表!#REF!</f>
        <v>#REF!</v>
      </c>
      <c r="E20" s="62" t="str">
        <f>申报表!I18</f>
        <v>有效改善</v>
      </c>
      <c r="F20" s="62" t="s">
        <v>83</v>
      </c>
      <c r="G20" s="62" t="str">
        <f t="shared" si="0"/>
        <v>有效改善</v>
      </c>
      <c r="H20" s="26"/>
      <c r="I20" s="26"/>
      <c r="J20" s="69"/>
    </row>
    <row r="21" s="1" customFormat="1" ht="22" customHeight="1" spans="1:10">
      <c r="A21" s="26"/>
      <c r="B21" s="7"/>
      <c r="C21" s="7" t="s">
        <v>41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42</v>
      </c>
      <c r="D22" s="61" t="str">
        <f>申报表!E20</f>
        <v>工程设计使用年限（≥年）</v>
      </c>
      <c r="E22" s="62" t="str">
        <f>申报表!I20</f>
        <v>≥20年</v>
      </c>
      <c r="F22" s="62" t="s">
        <v>70</v>
      </c>
      <c r="G22" s="62" t="str">
        <f t="shared" si="0"/>
        <v>≥20年</v>
      </c>
      <c r="H22" s="26"/>
      <c r="I22" s="26"/>
      <c r="J22" s="69"/>
    </row>
    <row r="23" s="1" customFormat="1" ht="22" customHeight="1" spans="1:10">
      <c r="A23" s="26"/>
      <c r="B23" s="7" t="s">
        <v>45</v>
      </c>
      <c r="C23" s="7" t="s">
        <v>72</v>
      </c>
      <c r="D23" s="61" t="str">
        <f>申报表!E21</f>
        <v>受益群众满意度（≥%）</v>
      </c>
      <c r="E23" s="62" t="str">
        <f>申报表!I21</f>
        <v>≥95%</v>
      </c>
      <c r="F23" s="62" t="s">
        <v>70</v>
      </c>
      <c r="G23" s="62" t="str">
        <f t="shared" si="0"/>
        <v>≥95%</v>
      </c>
      <c r="H23" s="26"/>
      <c r="I23" s="26"/>
      <c r="J23" s="69"/>
    </row>
  </sheetData>
  <protectedRanges>
    <protectedRange sqref="H6:I8" name="区域4"/>
    <protectedRange sqref="F11:F18 F19 F21:F23 F20" name="区域3"/>
  </protectedRanges>
  <mergeCells count="39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selection activeCell="B10" sqref="B10:F10"/>
    </sheetView>
  </sheetViews>
  <sheetFormatPr defaultColWidth="8.87962962962963" defaultRowHeight="14.4"/>
  <cols>
    <col min="1" max="1" width="6.69444444444444" style="1" customWidth="1"/>
    <col min="2" max="2" width="10.6018518518519" style="1" customWidth="1"/>
    <col min="3" max="3" width="11.5092592592593" style="1" customWidth="1"/>
    <col min="4" max="4" width="10.8611111111111" style="1" customWidth="1"/>
    <col min="5" max="5" width="17.0648148148148" style="1" customWidth="1"/>
    <col min="6" max="6" width="10.9444444444444" style="1" customWidth="1"/>
    <col min="7" max="7" width="16.0092592592593" style="1" customWidth="1"/>
    <col min="8" max="8" width="15.2592592592593" style="1" customWidth="1"/>
    <col min="9" max="9" width="8.22222222222222" style="1" customWidth="1"/>
    <col min="10" max="10" width="8.87962962962963" style="1" customWidth="1"/>
    <col min="11" max="11" width="16.2777777777778" style="1" customWidth="1"/>
    <col min="12" max="12" width="12.6574074074074" style="2"/>
    <col min="13" max="13" width="13.8148148148148" style="2"/>
    <col min="14" max="14" width="12.712962962963" style="2"/>
    <col min="15" max="17" width="8.87962962962963" style="2"/>
    <col min="18" max="16384" width="8.87962962962963" style="1"/>
  </cols>
  <sheetData>
    <row r="1" s="1" customFormat="1" ht="33" customHeight="1" spans="1:17">
      <c r="A1" s="3" t="s">
        <v>84</v>
      </c>
      <c r="B1" s="3"/>
      <c r="C1" s="3"/>
      <c r="D1" s="3"/>
      <c r="E1" s="3"/>
      <c r="F1" s="3"/>
      <c r="G1" s="3"/>
      <c r="H1" s="4"/>
      <c r="I1" s="4"/>
      <c r="J1" s="3"/>
      <c r="K1" s="3"/>
      <c r="L1" s="2"/>
      <c r="M1" s="2"/>
      <c r="N1" s="2"/>
      <c r="O1" s="2"/>
      <c r="P1" s="2"/>
      <c r="Q1" s="2"/>
    </row>
    <row r="2" s="1" customFormat="1" ht="15.9" customHeight="1" spans="1:17">
      <c r="A2" s="5" t="s">
        <v>51</v>
      </c>
      <c r="B2" s="5"/>
      <c r="C2" s="5"/>
      <c r="D2" s="5"/>
      <c r="E2" s="5"/>
      <c r="F2" s="5"/>
      <c r="G2" s="5"/>
      <c r="H2" s="6"/>
      <c r="I2" s="6"/>
      <c r="J2" s="5"/>
      <c r="K2" s="5"/>
      <c r="L2" s="2"/>
      <c r="M2" s="2"/>
      <c r="N2" s="2"/>
      <c r="O2" s="2"/>
      <c r="P2" s="2"/>
      <c r="Q2" s="2"/>
    </row>
    <row r="3" s="1" customFormat="1" ht="18" customHeight="1" spans="1:17">
      <c r="A3" s="7" t="s">
        <v>3</v>
      </c>
      <c r="B3" s="7"/>
      <c r="C3" s="8" t="str">
        <f>'8月监控'!B3</f>
        <v>阿图什市上阿图什镇桥梁建设项目</v>
      </c>
      <c r="D3" s="9"/>
      <c r="E3" s="9"/>
      <c r="F3" s="10"/>
      <c r="G3" s="11" t="s">
        <v>85</v>
      </c>
      <c r="H3" s="12">
        <f>'8月监控'!F3</f>
        <v>0</v>
      </c>
      <c r="I3" s="46"/>
      <c r="J3" s="46"/>
      <c r="K3" s="47"/>
      <c r="L3" s="2"/>
      <c r="M3" s="2"/>
      <c r="N3" s="2"/>
      <c r="O3" s="2"/>
      <c r="P3" s="2"/>
      <c r="Q3" s="2"/>
    </row>
    <row r="4" s="1" customFormat="1" ht="18" customHeight="1" spans="1:17">
      <c r="A4" s="7" t="s">
        <v>6</v>
      </c>
      <c r="B4" s="7"/>
      <c r="C4" s="8" t="str">
        <f>'8月监控'!B4</f>
        <v>阿图什市交通运输局</v>
      </c>
      <c r="D4" s="9"/>
      <c r="E4" s="9"/>
      <c r="F4" s="10"/>
      <c r="G4" s="7" t="s">
        <v>8</v>
      </c>
      <c r="H4" s="12" t="str">
        <f>'8月监控'!F4</f>
        <v>阿图什市交通运输局</v>
      </c>
      <c r="I4" s="46"/>
      <c r="J4" s="46"/>
      <c r="K4" s="47"/>
      <c r="L4" s="2"/>
      <c r="M4" s="2"/>
      <c r="N4" s="2"/>
      <c r="O4" s="2"/>
      <c r="P4" s="2"/>
      <c r="Q4" s="2"/>
    </row>
    <row r="5" s="1" customFormat="1" ht="30" customHeight="1" spans="1:17">
      <c r="A5" s="13" t="s">
        <v>9</v>
      </c>
      <c r="B5" s="14"/>
      <c r="C5" s="7"/>
      <c r="D5" s="7"/>
      <c r="E5" s="7" t="s">
        <v>86</v>
      </c>
      <c r="F5" s="7"/>
      <c r="G5" s="7" t="s">
        <v>87</v>
      </c>
      <c r="H5" s="7" t="s">
        <v>88</v>
      </c>
      <c r="I5" s="7" t="s">
        <v>89</v>
      </c>
      <c r="J5" s="7"/>
      <c r="K5" s="7" t="s">
        <v>90</v>
      </c>
      <c r="L5" s="2"/>
      <c r="M5" s="2"/>
      <c r="N5" s="2"/>
      <c r="O5" s="2"/>
      <c r="P5" s="2"/>
      <c r="Q5" s="2"/>
    </row>
    <row r="6" s="1" customFormat="1" ht="18" customHeight="1" spans="1:17">
      <c r="A6" s="15"/>
      <c r="B6" s="16"/>
      <c r="C6" s="17" t="s">
        <v>91</v>
      </c>
      <c r="D6" s="17"/>
      <c r="E6" s="18">
        <f>'8月监控'!F6</f>
        <v>1400</v>
      </c>
      <c r="F6" s="18"/>
      <c r="G6" s="18">
        <v>3515.02</v>
      </c>
      <c r="H6" s="19">
        <v>10</v>
      </c>
      <c r="I6" s="48">
        <f>G6/E6</f>
        <v>2.51072857142857</v>
      </c>
      <c r="J6" s="48"/>
      <c r="K6" s="49">
        <f>G6/E6*H6</f>
        <v>25.1072857142857</v>
      </c>
      <c r="L6" s="2"/>
      <c r="M6" s="2"/>
      <c r="N6" s="2"/>
      <c r="O6" s="2"/>
      <c r="P6" s="2"/>
      <c r="Q6" s="2"/>
    </row>
    <row r="7" s="1" customFormat="1" ht="18" customHeight="1" spans="1:17">
      <c r="A7" s="15"/>
      <c r="B7" s="16"/>
      <c r="C7" s="7" t="s">
        <v>92</v>
      </c>
      <c r="D7" s="7"/>
      <c r="E7" s="18">
        <f>E6</f>
        <v>1400</v>
      </c>
      <c r="F7" s="18"/>
      <c r="G7" s="18">
        <v>3515.02</v>
      </c>
      <c r="H7" s="20" t="s">
        <v>93</v>
      </c>
      <c r="I7" s="19" t="s">
        <v>93</v>
      </c>
      <c r="J7" s="19"/>
      <c r="K7" s="7" t="s">
        <v>93</v>
      </c>
      <c r="L7" s="2"/>
      <c r="M7" s="2"/>
      <c r="N7" s="2"/>
      <c r="O7" s="2"/>
      <c r="P7" s="2"/>
      <c r="Q7" s="2"/>
    </row>
    <row r="8" s="1" customFormat="1" ht="18" customHeight="1" spans="1:17">
      <c r="A8" s="21"/>
      <c r="B8" s="22"/>
      <c r="C8" s="23" t="s">
        <v>94</v>
      </c>
      <c r="D8" s="23"/>
      <c r="E8" s="18">
        <f>[1]申报表!F8</f>
        <v>0</v>
      </c>
      <c r="F8" s="18"/>
      <c r="G8" s="18">
        <v>0</v>
      </c>
      <c r="H8" s="19" t="s">
        <v>93</v>
      </c>
      <c r="I8" s="19" t="s">
        <v>93</v>
      </c>
      <c r="J8" s="19"/>
      <c r="K8" s="7" t="s">
        <v>93</v>
      </c>
      <c r="L8" s="2"/>
      <c r="M8" s="2"/>
      <c r="N8" s="2"/>
      <c r="O8" s="2"/>
      <c r="P8" s="2"/>
      <c r="Q8" s="2"/>
    </row>
    <row r="9" s="1" customFormat="1" ht="18" customHeight="1" spans="1:17">
      <c r="A9" s="7" t="s">
        <v>60</v>
      </c>
      <c r="B9" s="7" t="s">
        <v>95</v>
      </c>
      <c r="C9" s="7"/>
      <c r="D9" s="7"/>
      <c r="E9" s="7"/>
      <c r="F9" s="7"/>
      <c r="G9" s="7" t="s">
        <v>96</v>
      </c>
      <c r="H9" s="19"/>
      <c r="I9" s="19"/>
      <c r="J9" s="7"/>
      <c r="K9" s="7"/>
      <c r="L9" s="2"/>
      <c r="M9" s="2"/>
      <c r="N9" s="2"/>
      <c r="O9" s="2"/>
      <c r="P9" s="2"/>
      <c r="Q9" s="2"/>
    </row>
    <row r="10" s="1" customFormat="1" ht="119" customHeight="1" spans="1:17">
      <c r="A10" s="7"/>
      <c r="B10" s="24" t="str">
        <f>'8月监控'!B9</f>
        <v>目标1：建设任务新建三、四级公路 0.549Km，路基宽 8.5/6.5m,路面宽 7.0/6.0m，水泥混凝土路面（含 1 座 8-20m 大桥与 1 座 1-8m 小桥，桥全长 181.52m），荷载等级：公路Ⅱ级。
目标2：通过项目的实施加强阿图什市上阿图什镇居民出行安全，改善当地农牧民的出行状况，改变群众出行难，交通运输落后的状况，通车后可使用年限达20年。</v>
      </c>
      <c r="C10" s="24"/>
      <c r="D10" s="24"/>
      <c r="E10" s="24"/>
      <c r="F10" s="24"/>
      <c r="G10" s="24" t="s">
        <v>97</v>
      </c>
      <c r="H10" s="25"/>
      <c r="I10" s="25"/>
      <c r="J10" s="24"/>
      <c r="K10" s="24"/>
      <c r="L10" s="2"/>
      <c r="M10" s="2"/>
      <c r="N10" s="2"/>
      <c r="O10" s="2"/>
      <c r="P10" s="2"/>
      <c r="Q10" s="2"/>
    </row>
    <row r="11" s="1" customFormat="1" ht="28" customHeight="1" spans="1:17">
      <c r="A11" s="7" t="s">
        <v>61</v>
      </c>
      <c r="B11" s="26" t="s">
        <v>17</v>
      </c>
      <c r="C11" s="7" t="s">
        <v>18</v>
      </c>
      <c r="D11" s="7" t="s">
        <v>19</v>
      </c>
      <c r="E11" s="7"/>
      <c r="F11" s="12" t="s">
        <v>88</v>
      </c>
      <c r="G11" s="7" t="s">
        <v>62</v>
      </c>
      <c r="H11" s="19" t="s">
        <v>98</v>
      </c>
      <c r="I11" s="19" t="s">
        <v>90</v>
      </c>
      <c r="J11" s="7" t="s">
        <v>99</v>
      </c>
      <c r="K11" s="7"/>
      <c r="L11" s="2"/>
      <c r="M11" s="2"/>
      <c r="N11" s="2"/>
      <c r="O11" s="2"/>
      <c r="P11" s="2"/>
      <c r="Q11" s="2"/>
    </row>
    <row r="12" s="1" customFormat="1" ht="30" customHeight="1" spans="1:17">
      <c r="A12" s="7"/>
      <c r="B12" s="27" t="s">
        <v>100</v>
      </c>
      <c r="C12" s="27" t="s">
        <v>22</v>
      </c>
      <c r="D12" s="28" t="s">
        <v>101</v>
      </c>
      <c r="E12" s="29"/>
      <c r="F12" s="30">
        <v>6</v>
      </c>
      <c r="G12" s="31" t="s">
        <v>102</v>
      </c>
      <c r="H12" s="19" t="s">
        <v>103</v>
      </c>
      <c r="I12" s="50">
        <v>6</v>
      </c>
      <c r="J12" s="8"/>
      <c r="K12" s="10"/>
      <c r="L12" s="51"/>
      <c r="M12" s="2"/>
      <c r="N12" s="51"/>
      <c r="O12" s="2"/>
      <c r="P12" s="2"/>
      <c r="Q12" s="2"/>
    </row>
    <row r="13" s="1" customFormat="1" ht="30" customHeight="1" spans="1:17">
      <c r="A13" s="7"/>
      <c r="B13" s="32"/>
      <c r="C13" s="32"/>
      <c r="D13" s="28" t="s">
        <v>104</v>
      </c>
      <c r="E13" s="29" t="s">
        <v>104</v>
      </c>
      <c r="F13" s="30">
        <v>6</v>
      </c>
      <c r="G13" s="31" t="s">
        <v>105</v>
      </c>
      <c r="H13" s="33" t="s">
        <v>106</v>
      </c>
      <c r="I13" s="30">
        <v>6</v>
      </c>
      <c r="J13" s="8"/>
      <c r="K13" s="10"/>
      <c r="L13" s="51"/>
      <c r="M13" s="2"/>
      <c r="N13" s="2"/>
      <c r="O13" s="2"/>
      <c r="P13" s="2"/>
      <c r="Q13" s="2"/>
    </row>
    <row r="14" s="1" customFormat="1" ht="30" customHeight="1" spans="1:17">
      <c r="A14" s="7"/>
      <c r="B14" s="32"/>
      <c r="C14" s="32"/>
      <c r="D14" s="28" t="s">
        <v>107</v>
      </c>
      <c r="E14" s="29" t="s">
        <v>107</v>
      </c>
      <c r="F14" s="30">
        <v>6</v>
      </c>
      <c r="G14" s="31" t="s">
        <v>108</v>
      </c>
      <c r="H14" s="33" t="s">
        <v>109</v>
      </c>
      <c r="I14" s="30">
        <v>6</v>
      </c>
      <c r="J14" s="8"/>
      <c r="K14" s="10"/>
      <c r="L14" s="51"/>
      <c r="M14" s="2"/>
      <c r="N14" s="2"/>
      <c r="O14" s="2"/>
      <c r="P14" s="2"/>
      <c r="Q14" s="2"/>
    </row>
    <row r="15" s="1" customFormat="1" ht="30" customHeight="1" spans="1:17">
      <c r="A15" s="7"/>
      <c r="B15" s="32"/>
      <c r="C15" s="32"/>
      <c r="D15" s="28" t="s">
        <v>110</v>
      </c>
      <c r="E15" s="29" t="s">
        <v>110</v>
      </c>
      <c r="F15" s="30">
        <v>6</v>
      </c>
      <c r="G15" s="31" t="s">
        <v>111</v>
      </c>
      <c r="H15" s="33" t="s">
        <v>112</v>
      </c>
      <c r="I15" s="30">
        <v>6</v>
      </c>
      <c r="J15" s="8"/>
      <c r="K15" s="10"/>
      <c r="L15" s="51"/>
      <c r="M15" s="2"/>
      <c r="N15" s="2"/>
      <c r="O15" s="2"/>
      <c r="P15" s="2"/>
      <c r="Q15" s="2"/>
    </row>
    <row r="16" s="1" customFormat="1" ht="30" customHeight="1" spans="1:17">
      <c r="A16" s="7"/>
      <c r="B16" s="32"/>
      <c r="C16" s="27" t="s">
        <v>25</v>
      </c>
      <c r="D16" s="28" t="s">
        <v>113</v>
      </c>
      <c r="E16" s="29" t="s">
        <v>113</v>
      </c>
      <c r="F16" s="30">
        <v>6</v>
      </c>
      <c r="G16" s="34">
        <v>1</v>
      </c>
      <c r="H16" s="35">
        <v>1</v>
      </c>
      <c r="I16" s="30">
        <v>6</v>
      </c>
      <c r="J16" s="8"/>
      <c r="K16" s="10"/>
      <c r="L16" s="51"/>
      <c r="M16" s="2"/>
      <c r="N16" s="2"/>
      <c r="O16" s="2"/>
      <c r="P16" s="2"/>
      <c r="Q16" s="2"/>
    </row>
    <row r="17" s="1" customFormat="1" ht="30" customHeight="1" spans="1:17">
      <c r="A17" s="7"/>
      <c r="B17" s="32"/>
      <c r="C17" s="7" t="s">
        <v>28</v>
      </c>
      <c r="D17" s="28" t="s">
        <v>114</v>
      </c>
      <c r="E17" s="29" t="s">
        <v>114</v>
      </c>
      <c r="F17" s="30">
        <v>7</v>
      </c>
      <c r="G17" s="36" t="s">
        <v>115</v>
      </c>
      <c r="H17" s="37" t="s">
        <v>116</v>
      </c>
      <c r="I17" s="52">
        <v>5.8</v>
      </c>
      <c r="J17" s="7" t="s">
        <v>75</v>
      </c>
      <c r="K17" s="7"/>
      <c r="L17" s="2"/>
      <c r="M17" s="2"/>
      <c r="N17" s="2"/>
      <c r="O17" s="2"/>
      <c r="P17" s="2"/>
      <c r="Q17" s="2"/>
    </row>
    <row r="18" s="1" customFormat="1" ht="30" customHeight="1" spans="1:17">
      <c r="A18" s="7"/>
      <c r="B18" s="32"/>
      <c r="C18" s="7"/>
      <c r="D18" s="28" t="s">
        <v>117</v>
      </c>
      <c r="E18" s="29" t="s">
        <v>117</v>
      </c>
      <c r="F18" s="30">
        <v>7</v>
      </c>
      <c r="G18" s="36" t="s">
        <v>118</v>
      </c>
      <c r="H18" s="38">
        <v>45261</v>
      </c>
      <c r="I18" s="30">
        <v>7</v>
      </c>
      <c r="J18" s="8"/>
      <c r="K18" s="10"/>
      <c r="L18" s="2"/>
      <c r="M18" s="2"/>
      <c r="N18" s="2"/>
      <c r="O18" s="2"/>
      <c r="P18" s="2"/>
      <c r="Q18" s="2"/>
    </row>
    <row r="19" s="1" customFormat="1" ht="30" customHeight="1" spans="1:17">
      <c r="A19" s="7"/>
      <c r="B19" s="32"/>
      <c r="C19" s="27" t="s">
        <v>33</v>
      </c>
      <c r="D19" s="28" t="s">
        <v>119</v>
      </c>
      <c r="E19" s="29" t="s">
        <v>119</v>
      </c>
      <c r="F19" s="30">
        <v>6</v>
      </c>
      <c r="G19" s="34" t="s">
        <v>120</v>
      </c>
      <c r="H19" s="19" t="s">
        <v>121</v>
      </c>
      <c r="I19" s="30">
        <v>6</v>
      </c>
      <c r="J19" s="8"/>
      <c r="K19" s="10"/>
      <c r="L19" s="51"/>
      <c r="M19" s="51"/>
      <c r="N19" s="2"/>
      <c r="O19" s="2"/>
      <c r="P19" s="2"/>
      <c r="Q19" s="2"/>
    </row>
    <row r="20" s="1" customFormat="1" ht="30" customHeight="1" spans="1:17">
      <c r="A20" s="7"/>
      <c r="B20" s="7" t="s">
        <v>122</v>
      </c>
      <c r="C20" s="7" t="s">
        <v>37</v>
      </c>
      <c r="D20" s="28" t="s">
        <v>123</v>
      </c>
      <c r="E20" s="29" t="s">
        <v>123</v>
      </c>
      <c r="F20" s="30">
        <v>10</v>
      </c>
      <c r="G20" s="34" t="s">
        <v>124</v>
      </c>
      <c r="H20" s="19" t="s">
        <v>82</v>
      </c>
      <c r="I20" s="30">
        <v>10</v>
      </c>
      <c r="J20" s="8"/>
      <c r="K20" s="10"/>
      <c r="L20" s="2"/>
      <c r="M20" s="2"/>
      <c r="N20" s="2"/>
      <c r="O20" s="2"/>
      <c r="P20" s="2"/>
      <c r="Q20" s="2"/>
    </row>
    <row r="21" s="1" customFormat="1" ht="30" customHeight="1" spans="1:17">
      <c r="A21" s="7"/>
      <c r="B21" s="7"/>
      <c r="C21" s="27" t="s">
        <v>38</v>
      </c>
      <c r="D21" s="28" t="s">
        <v>125</v>
      </c>
      <c r="E21" s="29" t="s">
        <v>125</v>
      </c>
      <c r="F21" s="30">
        <v>10</v>
      </c>
      <c r="G21" s="34" t="s">
        <v>126</v>
      </c>
      <c r="H21" s="39" t="s">
        <v>127</v>
      </c>
      <c r="I21" s="30">
        <v>10</v>
      </c>
      <c r="J21" s="8"/>
      <c r="K21" s="10"/>
      <c r="L21" s="51"/>
      <c r="M21" s="2"/>
      <c r="N21" s="2"/>
      <c r="O21" s="2"/>
      <c r="P21" s="2"/>
      <c r="Q21" s="2"/>
    </row>
    <row r="22" s="1" customFormat="1" ht="30" customHeight="1" spans="1:17">
      <c r="A22" s="7"/>
      <c r="B22" s="7"/>
      <c r="C22" s="7" t="s">
        <v>41</v>
      </c>
      <c r="D22" s="28"/>
      <c r="E22" s="29"/>
      <c r="F22" s="30"/>
      <c r="G22" s="40"/>
      <c r="H22" s="19"/>
      <c r="I22" s="30"/>
      <c r="J22" s="8"/>
      <c r="K22" s="10"/>
      <c r="L22" s="51"/>
      <c r="M22" s="2"/>
      <c r="N22" s="2"/>
      <c r="O22" s="2"/>
      <c r="P22" s="2"/>
      <c r="Q22" s="2"/>
    </row>
    <row r="23" s="1" customFormat="1" ht="30" customHeight="1" spans="1:17">
      <c r="A23" s="7"/>
      <c r="B23" s="7"/>
      <c r="C23" s="7" t="s">
        <v>42</v>
      </c>
      <c r="D23" s="28" t="s">
        <v>128</v>
      </c>
      <c r="E23" s="29" t="s">
        <v>128</v>
      </c>
      <c r="F23" s="30">
        <v>10</v>
      </c>
      <c r="G23" s="34" t="s">
        <v>129</v>
      </c>
      <c r="H23" s="41" t="s">
        <v>129</v>
      </c>
      <c r="I23" s="30">
        <v>10</v>
      </c>
      <c r="J23" s="8"/>
      <c r="K23" s="10"/>
      <c r="L23" s="51"/>
      <c r="M23" s="2"/>
      <c r="N23" s="2"/>
      <c r="O23" s="2"/>
      <c r="P23" s="2"/>
      <c r="Q23" s="2"/>
    </row>
    <row r="24" s="1" customFormat="1" ht="30" customHeight="1" spans="1:17">
      <c r="A24" s="7"/>
      <c r="B24" s="27" t="s">
        <v>130</v>
      </c>
      <c r="C24" s="27" t="s">
        <v>72</v>
      </c>
      <c r="D24" s="28" t="s">
        <v>131</v>
      </c>
      <c r="E24" s="29" t="s">
        <v>131</v>
      </c>
      <c r="F24" s="30">
        <v>10</v>
      </c>
      <c r="G24" s="34" t="s">
        <v>48</v>
      </c>
      <c r="H24" s="34">
        <v>0.95</v>
      </c>
      <c r="I24" s="30">
        <v>10</v>
      </c>
      <c r="J24" s="8"/>
      <c r="K24" s="10"/>
      <c r="L24" s="51"/>
      <c r="M24" s="2"/>
      <c r="N24" s="2"/>
      <c r="O24" s="2"/>
      <c r="P24" s="2"/>
      <c r="Q24" s="2"/>
    </row>
    <row r="25" s="1" customFormat="1" ht="30" customHeight="1" spans="1:17">
      <c r="A25" s="42" t="s">
        <v>132</v>
      </c>
      <c r="B25" s="43"/>
      <c r="C25" s="43"/>
      <c r="D25" s="43"/>
      <c r="E25" s="44"/>
      <c r="F25" s="45">
        <v>100</v>
      </c>
      <c r="G25" s="42"/>
      <c r="H25" s="44"/>
      <c r="I25" s="49">
        <f>SUM(I12:I24)+K6</f>
        <v>113.907285714286</v>
      </c>
      <c r="J25" s="8"/>
      <c r="K25" s="10"/>
      <c r="L25" s="2"/>
      <c r="M25" s="2"/>
      <c r="N25" s="2"/>
      <c r="O25" s="2"/>
      <c r="P25" s="2"/>
      <c r="Q25" s="2"/>
    </row>
  </sheetData>
  <mergeCells count="62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9:A10"/>
    <mergeCell ref="A11:A24"/>
    <mergeCell ref="B12:B19"/>
    <mergeCell ref="B20:B23"/>
    <mergeCell ref="C12:C15"/>
    <mergeCell ref="C17:C18"/>
    <mergeCell ref="A5:B8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申报表</vt:lpstr>
      <vt:lpstr>5月监控</vt:lpstr>
      <vt:lpstr>6月监控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阿依妮尕尔·吐尔洪</cp:lastModifiedBy>
  <dcterms:created xsi:type="dcterms:W3CDTF">2021-03-05T13:30:00Z</dcterms:created>
  <dcterms:modified xsi:type="dcterms:W3CDTF">2024-10-14T09:32:19Z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2BC60E802D71C71050702E65495CB73D_43</vt:lpwstr>
  </property>
</Properties>
</file>