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  <sheet name="自评表" sheetId="3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<sst xmlns="http://schemas.openxmlformats.org/spreadsheetml/2006/main" count="131" uniqueCount="94">
  <si>
    <t>附1-1</t>
  </si>
  <si>
    <t>绩效目标申报表</t>
  </si>
  <si>
    <t>（2024年度）</t>
  </si>
  <si>
    <t>项目名称</t>
  </si>
  <si>
    <t>阿图什市阿扎克镇库兰其村、兰干村药浴池建设项目</t>
  </si>
  <si>
    <t>项目负责人及联系电话</t>
  </si>
  <si>
    <t>主管部门</t>
  </si>
  <si>
    <t>阿图什市畜牧兽医局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</si>
  <si>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</si>
  <si>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</si>
  <si>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</si>
  <si>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</si>
  <si>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</si>
  <si>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</si>
  <si>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</si>
  <si>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</si>
  <si>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目标1：新建400㎡药浴池两座，及相关附属。
目标2：项目的建成有利于带动当地畜牧业发展，为牧民畜牧养殖提供防疫保障，增强牲畜疾病防范，防止牲畜疫病，提高存活率。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</si>
  <si>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</si>
  <si>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</si>
  <si>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</si>
  <si>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</si>
  <si>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</si>
  <si>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</si>
  <si>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</si>
  <si>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新建药浴池面积（≥㎡）</t>
  </si>
  <si>
    <t>≥400㎡</t>
  </si>
  <si>
    <t>附属配套设施数量（套）</t>
  </si>
  <si>
    <t>=1套</t>
  </si>
  <si>
    <t>质量指标</t>
  </si>
  <si>
    <t>项目验收合格率（%）</t>
  </si>
  <si>
    <t>=100%</t>
  </si>
  <si>
    <t>时效指标</t>
  </si>
  <si>
    <t>项目按计划开工时间</t>
  </si>
  <si>
    <t>2024年3月</t>
  </si>
  <si>
    <t>项目按计划完工时间</t>
  </si>
  <si>
    <t>2024年5月</t>
  </si>
  <si>
    <t>成本指标</t>
  </si>
  <si>
    <t>工程建设投资成本（≤万元）</t>
  </si>
  <si>
    <t>≤36.5万元</t>
  </si>
  <si>
    <t>工程建设其他投资成本（≤万元）</t>
  </si>
  <si>
    <t>≤2.37万元</t>
  </si>
  <si>
    <t>基本预备费用（≤万元）</t>
  </si>
  <si>
    <t>≤1.13万元</t>
  </si>
  <si>
    <t>效益指标</t>
  </si>
  <si>
    <t>经济效益指标</t>
  </si>
  <si>
    <t>社会效益指标</t>
  </si>
  <si>
    <t>受益脱贫户户数（≥户）</t>
  </si>
  <si>
    <t>增强牲畜体质，促进养殖户增收</t>
  </si>
  <si>
    <t>效果显著</t>
  </si>
  <si>
    <t>生态效益指标</t>
  </si>
  <si>
    <t>可持续影响指标</t>
  </si>
  <si>
    <t>工程（设计）正常运行年限（≥年）</t>
  </si>
  <si>
    <t>≥5年</t>
  </si>
  <si>
    <t>满意度指标</t>
  </si>
  <si>
    <t>服务对象
满意度指标</t>
  </si>
  <si>
    <t>受益脱贫人口满意度（≥%）</t>
  </si>
  <si>
    <t>≥95%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</si>
  <si>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</si>
  <si>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</si>
  <si>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</si>
  <si>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</si>
  <si>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</si>
  <si>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</si>
  <si>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</si>
  <si>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</si>
  <si>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资金结余14.99万元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</si>
  <si>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</si>
  <si>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</si>
  <si>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</si>
  <si>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</si>
  <si>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</si>
  <si>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</si>
  <si>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本项目已完成，共计支付3515.02万元。完成土地平整面积8487.96亩，配套滴灌及排水建筑物302座，新建农田防护林10.64亩，新建输电线路5千米；通过改善上阿图什镇项目现状，使得项目区水利基础设施得到有效改善。提高水资源利用率，更高程度的保证农作物适时适量的灌溉，推进农业现代化进步，改善农业生产基础条件，加快乡村振兴步伐。项目带动当地农村群众就地务工人数97人，发放劳务报酬80.51万元。</t>
  </si>
  <si>
    <t>绩效指标</t>
  </si>
  <si>
    <t>年度指标值</t>
  </si>
  <si>
    <t>全年实际值</t>
  </si>
  <si>
    <t>未完成原因及拟采取得改进措施</t>
  </si>
  <si>
    <t>产出指标（50分）</t>
  </si>
  <si>
    <t>400㎡</t>
  </si>
  <si>
    <t>＝1套</t>
  </si>
  <si>
    <t>1套</t>
  </si>
  <si>
    <t>19.23万元</t>
  </si>
  <si>
    <t>原因：年初项目资金概算数过高，工程中标价格偏低，导致指标存在偏差；措施：下一年度做好预算编制工作，减少实施过程中的偏差；</t>
  </si>
  <si>
    <t>5.78万元</t>
  </si>
  <si>
    <t>0万元</t>
  </si>
  <si>
    <t>效益指标（30分）</t>
  </si>
  <si>
    <t>≥122户</t>
  </si>
  <si>
    <t>122户</t>
  </si>
  <si>
    <t>工程（设计）正常运行年限</t>
  </si>
  <si>
    <t>5年</t>
  </si>
  <si>
    <t>满意度指标（10分）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</si>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</sst>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_ "/>
    <numFmt numFmtId="178" formatCode="0.00_ "/>
    <numFmt numFmtId="179" formatCode="0.0%"/>
    <numFmt numFmtId="180" formatCode="0.0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0" borderId="0"/>
    <xf numFmtId="0" fontId="17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78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4" xfId="50" applyFont="1" applyFill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3" fillId="0" borderId="1" xfId="44" applyNumberFormat="1" applyFont="1" applyBorder="1" applyAlignment="1">
      <alignment horizontal="center" vertical="center" wrapText="1"/>
    </xf>
    <xf numFmtId="57" fontId="3" fillId="0" borderId="1" xfId="11" applyNumberFormat="1" applyFont="1" applyFill="1" applyBorder="1" applyAlignment="1" applyProtection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9" fontId="2" fillId="0" borderId="1" xfId="11" applyNumberFormat="1" applyFont="1" applyFill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0" fillId="0" borderId="0" xfId="11" applyNumberFormat="1" applyFont="1" applyFill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0" xfId="50" applyFill="1" applyAlignment="1">
      <alignment vertical="center" wrapText="1"/>
    </xf>
    <xf numFmtId="0" fontId="6" fillId="0" borderId="0" xfId="50" applyFont="1" applyFill="1" applyAlignment="1">
      <alignment vertical="center" wrapText="1"/>
    </xf>
    <xf numFmtId="0" fontId="5" fillId="0" borderId="0" xfId="50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50" applyFont="1" applyFill="1" applyAlignment="1">
      <alignment vertical="center"/>
    </xf>
    <xf numFmtId="0" fontId="8" fillId="0" borderId="0" xfId="50" applyFont="1" applyFill="1" applyAlignment="1">
      <alignment vertical="center" wrapText="1"/>
    </xf>
    <xf numFmtId="0" fontId="9" fillId="0" borderId="0" xfId="50" applyNumberFormat="1" applyFont="1" applyFill="1" applyAlignment="1">
      <alignment horizontal="center" vertical="center" wrapText="1"/>
    </xf>
    <xf numFmtId="0" fontId="6" fillId="0" borderId="13" xfId="50" applyNumberFormat="1" applyFont="1" applyFill="1" applyBorder="1" applyAlignment="1">
      <alignment horizontal="center" vertical="top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/>
    </xf>
    <xf numFmtId="0" fontId="6" fillId="0" borderId="2" xfId="50" applyNumberFormat="1" applyFont="1" applyFill="1" applyBorder="1" applyAlignment="1">
      <alignment horizontal="left" vertical="center" wrapText="1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12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/>
    </xf>
    <xf numFmtId="0" fontId="6" fillId="0" borderId="3" xfId="50" applyNumberFormat="1" applyFont="1" applyFill="1" applyBorder="1" applyAlignment="1">
      <alignment horizontal="left" vertical="center"/>
    </xf>
    <xf numFmtId="0" fontId="6" fillId="0" borderId="4" xfId="50" applyNumberFormat="1" applyFont="1" applyFill="1" applyBorder="1" applyAlignment="1">
      <alignment horizontal="left" vertical="center"/>
    </xf>
    <xf numFmtId="49" fontId="6" fillId="0" borderId="1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3" fillId="0" borderId="14" xfId="50" applyNumberFormat="1" applyFont="1" applyFill="1" applyBorder="1" applyAlignment="1">
      <alignment horizontal="left" vertical="center" wrapText="1"/>
    </xf>
    <xf numFmtId="0" fontId="3" fillId="0" borderId="14" xfId="50" applyNumberFormat="1" applyFont="1" applyFill="1" applyBorder="1" applyAlignment="1">
      <alignment horizontal="center" vertical="center" wrapText="1"/>
    </xf>
    <xf numFmtId="0" fontId="3" fillId="0" borderId="0" xfId="50" applyFont="1" applyFill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10" fillId="0" borderId="0" xfId="50" applyFont="1" applyFill="1" applyAlignment="1">
      <alignment vertical="center"/>
    </xf>
    <xf numFmtId="0" fontId="0" fillId="0" borderId="0" xfId="0" applyFill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iuyuwei\Desktop\&#33258;&#35780;\Users\liuyuwei\Desktop\&#26410;&#21629;&#21517;&#25991;&#20214;&#22841;%202\9-2023&#24180;&#34900;&#25509;&#36164;&#37329;&#32489;&#25928;&#30446;&#26631;-&#32456;&#31295;\4.&#20854;&#20182;&#31867;&#39033;&#30446;-ATSZX23011-&#38463;&#22270;&#20160;&#24066;&#40644;&#29275;&#21697;&#31181;&#25913;&#33391;&#24615;&#25511;&#20923;&#31934;&#37319;&#36141;&#39033;&#30446;\4.&#20854;&#20182;&#31867;&#39033;&#30446;-ATSZX23011-&#38463;&#22270;&#20160;&#24066;&#40644;&#29275;&#21697;&#31181;&#25913;&#33391;&#24615;&#25511;&#20923;&#31934;&#37319;&#36141;&#39033;&#30446;-&#32489;&#25928;&#30446;&#26631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</sheetNames>
    <sheetDataSet>
      <sheetData sheetId="0" refreshError="1">
        <row r="8">
          <cell r="F8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3"/>
  <sheetViews>
    <sheetView tabSelected="1" workbookViewId="0">
      <selection activeCell="D22" sqref="D22:G22"/>
    </sheetView>
  </sheetViews>
  <sheetFormatPr defaultColWidth="9" defaultRowHeight="15.6"/>
  <cols>
    <col min="1" max="1" width="6.12962962962963" style="54" customWidth="1"/>
    <col min="2" max="2" width="13.2777777777778" style="54" customWidth="1"/>
    <col min="3" max="3" width="26" style="54" customWidth="1"/>
    <col min="4" max="4" width="20.9074074074074" style="54" customWidth="1"/>
    <col min="5" max="5" width="12.3796296296296" style="54" customWidth="1"/>
    <col min="6" max="6" width="11.7222222222222" style="54" customWidth="1"/>
    <col min="7" max="7" width="1.09259259259259" style="54" customWidth="1"/>
    <col min="8" max="8" width="25" style="56" customWidth="1"/>
    <col min="9" max="9" width="30.9074074074074" style="54" customWidth="1"/>
    <col min="10" max="12" width="9" style="54"/>
    <col min="13" max="13" width="12.8888888888889" style="54"/>
    <col min="14" max="16378" width="9" style="54"/>
    <col min="16379" max="16382" width="9" style="57"/>
    <col min="16383" max="16384" width="9" style="58"/>
  </cols>
  <sheetData>
    <row r="1" s="54" customFormat="1" ht="16.5" customHeight="1" spans="1:16382">
      <c r="A1" s="59" t="s">
        <v>0</v>
      </c>
      <c r="B1" s="60"/>
      <c r="C1" s="60"/>
      <c r="H1" s="56"/>
      <c r="XEY1" s="57"/>
      <c r="XEZ1" s="57"/>
      <c r="XFA1" s="57"/>
      <c r="XFB1" s="57"/>
    </row>
    <row r="2" s="54" customFormat="1" ht="30" customHeight="1" spans="1:16382">
      <c r="A2" s="61" t="s">
        <v>1</v>
      </c>
      <c r="B2" s="61"/>
      <c r="C2" s="61"/>
      <c r="D2" s="61"/>
      <c r="E2" s="61"/>
      <c r="F2" s="61"/>
      <c r="G2" s="61"/>
      <c r="H2" s="61"/>
      <c r="XEY2" s="57"/>
      <c r="XEZ2" s="57"/>
      <c r="XFA2" s="57"/>
      <c r="XFB2" s="57"/>
    </row>
    <row r="3" s="55" customFormat="1" ht="21" customHeight="1" spans="1:8">
      <c r="A3" s="62" t="s">
        <v>2</v>
      </c>
      <c r="B3" s="62"/>
      <c r="C3" s="62"/>
      <c r="D3" s="62"/>
      <c r="E3" s="62"/>
      <c r="F3" s="62"/>
      <c r="G3" s="62"/>
      <c r="H3" s="62"/>
    </row>
    <row r="4" s="55" customFormat="1" ht="38" customHeight="1" spans="1:8">
      <c r="A4" s="63" t="s">
        <v>3</v>
      </c>
      <c r="B4" s="63"/>
      <c r="C4" s="64" t="s">
        <v>4</v>
      </c>
      <c r="D4" s="64"/>
      <c r="E4" s="63" t="s">
        <v>5</v>
      </c>
      <c r="F4" s="63"/>
      <c r="G4" s="63"/>
      <c r="H4" s="63"/>
    </row>
    <row r="5" s="55" customFormat="1" ht="25" customHeight="1" spans="1:9">
      <c r="A5" s="63" t="s">
        <v>6</v>
      </c>
      <c r="B5" s="63"/>
      <c r="C5" s="63" t="s">
        <v>7</v>
      </c>
      <c r="D5" s="63"/>
      <c r="E5" s="63" t="s">
        <v>8</v>
      </c>
      <c r="F5" s="63"/>
      <c r="G5" s="63" t="s">
        <v>9</v>
      </c>
      <c r="H5" s="63"/>
      <c r="I5" s="85"/>
    </row>
    <row r="6" s="55" customFormat="1" ht="25" customHeight="1" spans="1:14">
      <c r="A6" s="63" t="s">
        <v>10</v>
      </c>
      <c r="B6" s="65"/>
      <c r="C6" s="64" t="s">
        <v>11</v>
      </c>
      <c r="D6" s="64"/>
      <c r="E6" s="63">
        <v>40</v>
      </c>
      <c r="F6" s="63"/>
      <c r="G6" s="63"/>
      <c r="H6" s="63"/>
      <c r="I6" s="85"/>
      <c r="J6" s="86"/>
      <c r="K6" s="86"/>
      <c r="L6" s="86"/>
      <c r="M6" s="86"/>
      <c r="N6" s="86"/>
    </row>
    <row r="7" s="55" customFormat="1" ht="25" customHeight="1" spans="1:14">
      <c r="A7" s="65"/>
      <c r="B7" s="65"/>
      <c r="C7" s="64" t="s">
        <v>12</v>
      </c>
      <c r="D7" s="64"/>
      <c r="E7" s="63">
        <v>40</v>
      </c>
      <c r="F7" s="63"/>
      <c r="G7" s="63"/>
      <c r="H7" s="63"/>
      <c r="J7" s="86"/>
      <c r="K7" s="86"/>
      <c r="L7" s="86"/>
      <c r="M7" s="86"/>
      <c r="N7" s="86"/>
    </row>
    <row r="8" s="55" customFormat="1" ht="25" customHeight="1" spans="1:14">
      <c r="A8" s="65"/>
      <c r="B8" s="65"/>
      <c r="C8" s="63" t="s">
        <v>13</v>
      </c>
      <c r="D8" s="63"/>
      <c r="E8" s="63">
        <v>0</v>
      </c>
      <c r="F8" s="63"/>
      <c r="G8" s="63"/>
      <c r="H8" s="63"/>
      <c r="J8" s="86"/>
      <c r="K8" s="86"/>
      <c r="L8" s="86"/>
      <c r="M8" s="86"/>
      <c r="N8" s="86"/>
    </row>
    <row r="9" s="55" customFormat="1" ht="20.1" customHeight="1" spans="1:14">
      <c r="A9" s="63" t="s">
        <v>14</v>
      </c>
      <c r="B9" s="63" t="s">
        <v>15</v>
      </c>
      <c r="C9" s="63"/>
      <c r="D9" s="63"/>
      <c r="E9" s="63"/>
      <c r="F9" s="63"/>
      <c r="G9" s="63"/>
      <c r="H9" s="63"/>
      <c r="J9" s="86"/>
      <c r="K9" s="86"/>
      <c r="L9" s="86"/>
      <c r="M9" s="86"/>
      <c r="N9" s="86"/>
    </row>
    <row r="10" s="55" customFormat="1" ht="63" customHeight="1" spans="1:14">
      <c r="A10" s="63"/>
      <c r="B10" s="66" t="s">
        <v>16</v>
      </c>
      <c r="C10" s="67"/>
      <c r="D10" s="67"/>
      <c r="E10" s="67"/>
      <c r="F10" s="67"/>
      <c r="G10" s="67"/>
      <c r="H10" s="68"/>
      <c r="J10" s="86"/>
      <c r="K10" s="86"/>
      <c r="L10" s="86"/>
      <c r="M10" s="86"/>
      <c r="N10" s="86"/>
    </row>
    <row r="11" s="55" customFormat="1" ht="27.75" customHeight="1" spans="1:14">
      <c r="A11" s="63" t="s">
        <v>17</v>
      </c>
      <c r="B11" s="69" t="s">
        <v>18</v>
      </c>
      <c r="C11" s="63" t="s">
        <v>19</v>
      </c>
      <c r="D11" s="63" t="s">
        <v>20</v>
      </c>
      <c r="E11" s="63"/>
      <c r="F11" s="63"/>
      <c r="G11" s="63"/>
      <c r="H11" s="63" t="s">
        <v>21</v>
      </c>
      <c r="J11" s="86"/>
      <c r="K11" s="86"/>
      <c r="L11" s="86"/>
      <c r="M11" s="86"/>
      <c r="N11" s="86"/>
    </row>
    <row r="12" s="55" customFormat="1" ht="27.75" customHeight="1" spans="1:14">
      <c r="A12" s="63"/>
      <c r="B12" s="70" t="s">
        <v>22</v>
      </c>
      <c r="C12" s="71" t="s">
        <v>23</v>
      </c>
      <c r="D12" s="66" t="s">
        <v>24</v>
      </c>
      <c r="E12" s="67"/>
      <c r="F12" s="67"/>
      <c r="G12" s="72"/>
      <c r="H12" s="63" t="s">
        <v>25</v>
      </c>
      <c r="J12" s="86"/>
      <c r="K12" s="86"/>
      <c r="L12" s="86"/>
      <c r="M12" s="86"/>
      <c r="N12" s="86"/>
    </row>
    <row r="13" s="55" customFormat="1" ht="27.75" customHeight="1" spans="1:14">
      <c r="A13" s="63"/>
      <c r="B13" s="73"/>
      <c r="C13" s="71"/>
      <c r="D13" s="74" t="s">
        <v>26</v>
      </c>
      <c r="E13" s="75"/>
      <c r="F13" s="75"/>
      <c r="G13" s="76"/>
      <c r="H13" s="77" t="s">
        <v>27</v>
      </c>
      <c r="J13" s="86"/>
      <c r="K13" s="86"/>
      <c r="L13" s="86"/>
      <c r="M13" s="86"/>
      <c r="N13" s="86"/>
    </row>
    <row r="14" s="55" customFormat="1" ht="24.95" customHeight="1" spans="1:14">
      <c r="A14" s="63"/>
      <c r="B14" s="73"/>
      <c r="C14" s="78" t="s">
        <v>28</v>
      </c>
      <c r="D14" s="66" t="s">
        <v>29</v>
      </c>
      <c r="E14" s="67"/>
      <c r="F14" s="67"/>
      <c r="G14" s="72"/>
      <c r="H14" s="77" t="s">
        <v>30</v>
      </c>
      <c r="J14" s="86"/>
      <c r="K14" s="86"/>
      <c r="L14" s="86"/>
      <c r="M14" s="86"/>
      <c r="N14" s="86"/>
    </row>
    <row r="15" s="55" customFormat="1" ht="24.95" customHeight="1" spans="1:14">
      <c r="A15" s="63"/>
      <c r="B15" s="73"/>
      <c r="C15" s="63" t="s">
        <v>31</v>
      </c>
      <c r="D15" s="66" t="s">
        <v>32</v>
      </c>
      <c r="E15" s="67"/>
      <c r="F15" s="67"/>
      <c r="G15" s="72"/>
      <c r="H15" s="77" t="s">
        <v>33</v>
      </c>
      <c r="J15" s="86"/>
      <c r="K15" s="86"/>
      <c r="L15" s="86"/>
      <c r="M15" s="86"/>
      <c r="N15" s="86"/>
    </row>
    <row r="16" s="55" customFormat="1" ht="24.95" customHeight="1" spans="1:14">
      <c r="A16" s="63"/>
      <c r="B16" s="73"/>
      <c r="C16" s="63"/>
      <c r="D16" s="66" t="s">
        <v>34</v>
      </c>
      <c r="E16" s="67"/>
      <c r="F16" s="67"/>
      <c r="G16" s="72"/>
      <c r="H16" s="77" t="s">
        <v>35</v>
      </c>
      <c r="J16" s="86"/>
      <c r="K16" s="86"/>
      <c r="L16" s="86"/>
      <c r="M16" s="86"/>
      <c r="N16" s="86"/>
    </row>
    <row r="17" s="55" customFormat="1" ht="24.95" customHeight="1" spans="1:14">
      <c r="A17" s="63"/>
      <c r="B17" s="73"/>
      <c r="C17" s="71" t="s">
        <v>36</v>
      </c>
      <c r="D17" s="66" t="s">
        <v>37</v>
      </c>
      <c r="E17" s="67"/>
      <c r="F17" s="67"/>
      <c r="G17" s="72"/>
      <c r="H17" s="77" t="s">
        <v>38</v>
      </c>
      <c r="J17" s="86"/>
      <c r="K17" s="86"/>
      <c r="L17" s="86"/>
      <c r="M17" s="86"/>
      <c r="N17" s="86"/>
    </row>
    <row r="18" s="55" customFormat="1" ht="24.95" customHeight="1" spans="1:14">
      <c r="A18" s="63"/>
      <c r="B18" s="73"/>
      <c r="C18" s="71"/>
      <c r="D18" s="66" t="s">
        <v>39</v>
      </c>
      <c r="E18" s="67"/>
      <c r="F18" s="67"/>
      <c r="G18" s="72"/>
      <c r="H18" s="77" t="s">
        <v>40</v>
      </c>
      <c r="J18" s="86"/>
      <c r="K18" s="86"/>
      <c r="L18" s="86"/>
      <c r="M18" s="86"/>
      <c r="N18" s="86"/>
    </row>
    <row r="19" s="55" customFormat="1" ht="24.95" customHeight="1" spans="1:14">
      <c r="A19" s="63"/>
      <c r="B19" s="73"/>
      <c r="C19" s="71"/>
      <c r="D19" s="66" t="s">
        <v>41</v>
      </c>
      <c r="E19" s="67"/>
      <c r="F19" s="67"/>
      <c r="G19" s="72"/>
      <c r="H19" s="77" t="s">
        <v>42</v>
      </c>
      <c r="J19" s="86"/>
      <c r="K19" s="86"/>
      <c r="L19" s="86"/>
      <c r="M19" s="86"/>
      <c r="N19" s="86"/>
    </row>
    <row r="20" s="55" customFormat="1" ht="24.95" customHeight="1" spans="1:14">
      <c r="A20" s="63"/>
      <c r="B20" s="63" t="s">
        <v>43</v>
      </c>
      <c r="C20" s="63" t="s">
        <v>44</v>
      </c>
      <c r="D20" s="66"/>
      <c r="E20" s="67"/>
      <c r="F20" s="67"/>
      <c r="G20" s="72"/>
      <c r="H20" s="77"/>
      <c r="J20" s="86"/>
      <c r="K20" s="86"/>
      <c r="L20" s="86"/>
      <c r="M20" s="86"/>
      <c r="N20" s="86"/>
    </row>
    <row r="21" s="55" customFormat="1" ht="24.95" customHeight="1" spans="1:14">
      <c r="A21" s="63"/>
      <c r="B21" s="63"/>
      <c r="C21" s="79" t="s">
        <v>45</v>
      </c>
      <c r="D21" s="66" t="s">
        <v>46</v>
      </c>
      <c r="E21" s="67"/>
      <c r="F21" s="67"/>
      <c r="G21" s="72"/>
      <c r="H21" s="77"/>
      <c r="I21" s="85"/>
      <c r="J21" s="86"/>
      <c r="K21" s="86"/>
      <c r="L21" s="86"/>
      <c r="M21" s="86"/>
      <c r="N21" s="86"/>
    </row>
    <row r="22" s="55" customFormat="1" ht="29" customHeight="1" spans="1:14">
      <c r="A22" s="63"/>
      <c r="B22" s="63"/>
      <c r="C22" s="80"/>
      <c r="D22" s="66" t="s">
        <v>47</v>
      </c>
      <c r="E22" s="67"/>
      <c r="F22" s="67"/>
      <c r="G22" s="72"/>
      <c r="H22" s="77" t="s">
        <v>48</v>
      </c>
      <c r="J22" s="86"/>
      <c r="K22" s="86"/>
      <c r="L22" s="86"/>
      <c r="M22" s="86"/>
      <c r="N22" s="86"/>
    </row>
    <row r="23" s="55" customFormat="1" ht="25" customHeight="1" spans="1:14">
      <c r="A23" s="63"/>
      <c r="B23" s="63"/>
      <c r="C23" s="68" t="s">
        <v>49</v>
      </c>
      <c r="D23" s="66"/>
      <c r="E23" s="67"/>
      <c r="F23" s="67"/>
      <c r="G23" s="72"/>
      <c r="H23" s="77"/>
      <c r="J23" s="86"/>
      <c r="K23" s="86"/>
      <c r="L23" s="86"/>
      <c r="M23" s="86"/>
      <c r="N23" s="86"/>
    </row>
    <row r="24" s="55" customFormat="1" ht="26" customHeight="1" spans="1:14">
      <c r="A24" s="63"/>
      <c r="B24" s="63"/>
      <c r="C24" s="68" t="s">
        <v>50</v>
      </c>
      <c r="D24" s="66" t="s">
        <v>51</v>
      </c>
      <c r="E24" s="67"/>
      <c r="F24" s="67"/>
      <c r="G24" s="72"/>
      <c r="H24" s="77" t="s">
        <v>52</v>
      </c>
      <c r="J24" s="86"/>
      <c r="K24" s="86"/>
      <c r="L24" s="86"/>
      <c r="M24" s="86"/>
      <c r="N24" s="86"/>
    </row>
    <row r="25" s="55" customFormat="1" ht="29" customHeight="1" spans="1:14">
      <c r="A25" s="63"/>
      <c r="B25" s="63" t="s">
        <v>53</v>
      </c>
      <c r="C25" s="63" t="s">
        <v>54</v>
      </c>
      <c r="D25" s="66" t="s">
        <v>55</v>
      </c>
      <c r="E25" s="67"/>
      <c r="F25" s="67"/>
      <c r="G25" s="72"/>
      <c r="H25" s="77" t="s">
        <v>56</v>
      </c>
      <c r="J25" s="86"/>
      <c r="K25" s="86"/>
      <c r="L25" s="86"/>
      <c r="M25" s="86"/>
      <c r="N25" s="86"/>
    </row>
    <row r="26" s="54" customFormat="1" ht="24.75" customHeight="1" spans="1:16382">
      <c r="A26" s="81"/>
      <c r="B26" s="81"/>
      <c r="C26" s="81"/>
      <c r="D26" s="81"/>
      <c r="E26" s="81"/>
      <c r="F26" s="81"/>
      <c r="G26" s="81"/>
      <c r="H26" s="82"/>
      <c r="J26" s="86"/>
      <c r="K26" s="86"/>
      <c r="L26" s="86"/>
      <c r="M26" s="86"/>
      <c r="N26" s="86"/>
      <c r="XEY26" s="57"/>
      <c r="XEZ26" s="57"/>
      <c r="XFA26" s="57"/>
      <c r="XFB26" s="57"/>
    </row>
    <row r="27" s="54" customFormat="1" spans="1:16382">
      <c r="A27" s="83"/>
      <c r="B27" s="83"/>
      <c r="C27" s="83"/>
      <c r="D27" s="83"/>
      <c r="E27" s="83"/>
      <c r="F27" s="83"/>
      <c r="G27" s="83"/>
      <c r="H27" s="84"/>
      <c r="XEY27" s="57"/>
      <c r="XEZ27" s="57"/>
      <c r="XFA27" s="57"/>
      <c r="XFB27" s="57"/>
    </row>
    <row r="28" s="54" customFormat="1" spans="1:16382">
      <c r="A28" s="83"/>
      <c r="B28" s="83"/>
      <c r="C28" s="83"/>
      <c r="D28" s="83"/>
      <c r="E28" s="83"/>
      <c r="F28" s="83"/>
      <c r="G28" s="83"/>
      <c r="H28" s="84"/>
      <c r="XEY28" s="57"/>
      <c r="XEZ28" s="57"/>
      <c r="XFA28" s="57"/>
      <c r="XFB28" s="57"/>
    </row>
    <row r="29" s="54" customFormat="1" spans="1:16382">
      <c r="A29" s="83"/>
      <c r="B29" s="83"/>
      <c r="C29" s="83"/>
      <c r="D29" s="83"/>
      <c r="E29" s="83"/>
      <c r="F29" s="83"/>
      <c r="G29" s="83"/>
      <c r="H29" s="84"/>
      <c r="XEY29" s="57"/>
      <c r="XEZ29" s="57"/>
      <c r="XFA29" s="57"/>
      <c r="XFB29" s="57"/>
    </row>
    <row r="30" s="54" customFormat="1" spans="1:16382">
      <c r="A30" s="83"/>
      <c r="B30" s="83"/>
      <c r="C30" s="83"/>
      <c r="D30" s="83"/>
      <c r="E30" s="83"/>
      <c r="F30" s="83"/>
      <c r="G30" s="83"/>
      <c r="H30" s="84"/>
      <c r="XEY30" s="57"/>
      <c r="XEZ30" s="57"/>
      <c r="XFA30" s="57"/>
      <c r="XFB30" s="57"/>
    </row>
    <row r="31" s="54" customFormat="1" spans="1:16382">
      <c r="A31" s="83"/>
      <c r="B31" s="83"/>
      <c r="C31" s="83"/>
      <c r="D31" s="83"/>
      <c r="E31" s="83"/>
      <c r="F31" s="83"/>
      <c r="G31" s="83"/>
      <c r="H31" s="84"/>
      <c r="XEY31" s="57"/>
      <c r="XEZ31" s="57"/>
      <c r="XFA31" s="57"/>
      <c r="XFB31" s="57"/>
    </row>
    <row r="32" s="54" customFormat="1" spans="1:16382">
      <c r="A32" s="83"/>
      <c r="B32" s="83"/>
      <c r="C32" s="83"/>
      <c r="D32" s="83"/>
      <c r="E32" s="83"/>
      <c r="F32" s="83"/>
      <c r="G32" s="83"/>
      <c r="H32" s="84"/>
      <c r="XEY32" s="57"/>
      <c r="XEZ32" s="57"/>
      <c r="XFA32" s="57"/>
      <c r="XFB32" s="57"/>
    </row>
    <row r="33" s="54" customFormat="1" spans="1:16382">
      <c r="A33" s="83"/>
      <c r="B33" s="83"/>
      <c r="C33" s="83"/>
      <c r="D33" s="83"/>
      <c r="E33" s="83"/>
      <c r="F33" s="83"/>
      <c r="G33" s="83"/>
      <c r="H33" s="84"/>
      <c r="XEY33" s="57"/>
      <c r="XEZ33" s="57"/>
      <c r="XFA33" s="57"/>
      <c r="XFB33" s="57"/>
    </row>
  </sheetData>
  <mergeCells count="4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26:H26"/>
    <mergeCell ref="A9:A10"/>
    <mergeCell ref="A11:A25"/>
    <mergeCell ref="B12:B19"/>
    <mergeCell ref="B20:B24"/>
    <mergeCell ref="C12:C13"/>
    <mergeCell ref="C15:C16"/>
    <mergeCell ref="C17:C19"/>
    <mergeCell ref="C21:C22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H6" sqref="H6"/>
    </sheetView>
  </sheetViews>
  <sheetFormatPr defaultColWidth="8.88888888888889" defaultRowHeight="14.4"/>
  <cols>
    <col min="1" max="1" width="6.66666666666667" customWidth="1"/>
    <col min="2" max="2" width="10.5555555555556" customWidth="1"/>
    <col min="3" max="3" width="11.5555555555556" customWidth="1"/>
    <col min="4" max="4" width="10.8888888888889" customWidth="1"/>
    <col min="5" max="5" width="17.1111111111111" customWidth="1"/>
    <col min="6" max="6" width="11" customWidth="1"/>
    <col min="7" max="7" width="16" customWidth="1"/>
    <col min="8" max="8" width="15.212962962963" customWidth="1"/>
    <col min="9" max="9" width="8.21296296296296" customWidth="1"/>
    <col min="10" max="10" width="8.88888888888889" customWidth="1"/>
    <col min="11" max="11" width="16.212962962963" customWidth="1"/>
    <col min="12" max="12" width="12.6666666666667"/>
    <col min="13" max="13" width="13.787037037037"/>
    <col min="14" max="14" width="12.6666666666667"/>
  </cols>
  <sheetData>
    <row r="1" ht="33" customHeight="1" spans="1:11">
      <c r="A1" s="1" t="s">
        <v>57</v>
      </c>
      <c r="B1" s="1"/>
      <c r="C1" s="1"/>
      <c r="D1" s="1"/>
      <c r="E1" s="1"/>
      <c r="F1" s="1"/>
      <c r="G1" s="1"/>
      <c r="H1" s="2"/>
      <c r="I1" s="2"/>
      <c r="J1" s="1"/>
      <c r="K1" s="1"/>
    </row>
    <row r="2" ht="15.9" customHeight="1" spans="1:11">
      <c r="A2" s="3" t="s">
        <v>2</v>
      </c>
      <c r="B2" s="3"/>
      <c r="C2" s="3"/>
      <c r="D2" s="3"/>
      <c r="E2" s="3"/>
      <c r="F2" s="3"/>
      <c r="G2" s="3"/>
      <c r="H2" s="4"/>
      <c r="I2" s="4"/>
      <c r="J2" s="3"/>
      <c r="K2" s="3"/>
    </row>
    <row r="3" ht="18" customHeight="1" spans="1:11">
      <c r="A3" s="5" t="s">
        <v>3</v>
      </c>
      <c r="B3" s="5"/>
      <c r="C3" s="6" t="str">
        <f>申报表!C4</f>
        <v>阿图什市阿扎克镇库兰其村、兰干村药浴池建设项目</v>
      </c>
      <c r="D3" s="7"/>
      <c r="E3" s="7"/>
      <c r="F3" s="8"/>
      <c r="G3" s="9" t="s">
        <v>58</v>
      </c>
      <c r="H3" s="10">
        <f>申报表!G4</f>
        <v>0</v>
      </c>
      <c r="I3" s="42"/>
      <c r="J3" s="42"/>
      <c r="K3" s="43"/>
    </row>
    <row r="4" ht="18" customHeight="1" spans="1:11">
      <c r="A4" s="5" t="s">
        <v>6</v>
      </c>
      <c r="B4" s="5"/>
      <c r="C4" s="6" t="str">
        <f>申报表!C5</f>
        <v>阿图什市畜牧兽医局</v>
      </c>
      <c r="D4" s="7"/>
      <c r="E4" s="7"/>
      <c r="F4" s="8"/>
      <c r="G4" s="5" t="s">
        <v>8</v>
      </c>
      <c r="H4" s="10" t="str">
        <f>申报表!G5</f>
        <v>阿图什市阿扎克镇人民政府</v>
      </c>
      <c r="I4" s="42"/>
      <c r="J4" s="42"/>
      <c r="K4" s="43"/>
    </row>
    <row r="5" ht="30" customHeight="1" spans="1:11">
      <c r="A5" s="11" t="s">
        <v>10</v>
      </c>
      <c r="B5" s="12"/>
      <c r="C5" s="5"/>
      <c r="D5" s="5"/>
      <c r="E5" s="5" t="s">
        <v>59</v>
      </c>
      <c r="F5" s="5"/>
      <c r="G5" s="5" t="s">
        <v>60</v>
      </c>
      <c r="H5" s="5" t="s">
        <v>61</v>
      </c>
      <c r="I5" s="5" t="s">
        <v>62</v>
      </c>
      <c r="J5" s="5"/>
      <c r="K5" s="5" t="s">
        <v>63</v>
      </c>
    </row>
    <row r="6" ht="18" customHeight="1" spans="1:12">
      <c r="A6" s="13"/>
      <c r="B6" s="14"/>
      <c r="C6" s="15" t="s">
        <v>64</v>
      </c>
      <c r="D6" s="15"/>
      <c r="E6" s="16">
        <v>40</v>
      </c>
      <c r="F6" s="16"/>
      <c r="G6" s="16">
        <v>25.01</v>
      </c>
      <c r="H6" s="17">
        <v>10</v>
      </c>
      <c r="I6" s="44">
        <f>G6/E6</f>
        <v>0.62525</v>
      </c>
      <c r="J6" s="44"/>
      <c r="K6" s="45">
        <v>10</v>
      </c>
      <c r="L6" t="s">
        <v>65</v>
      </c>
    </row>
    <row r="7" ht="18" customHeight="1" spans="1:11">
      <c r="A7" s="13"/>
      <c r="B7" s="14"/>
      <c r="C7" s="5" t="s">
        <v>66</v>
      </c>
      <c r="D7" s="5"/>
      <c r="E7" s="16">
        <f>E6</f>
        <v>40</v>
      </c>
      <c r="F7" s="16"/>
      <c r="G7" s="16">
        <v>25.01</v>
      </c>
      <c r="H7" s="18" t="s">
        <v>67</v>
      </c>
      <c r="I7" s="17" t="s">
        <v>67</v>
      </c>
      <c r="J7" s="17"/>
      <c r="K7" s="5" t="s">
        <v>67</v>
      </c>
    </row>
    <row r="8" ht="18" customHeight="1" spans="1:11">
      <c r="A8" s="19"/>
      <c r="B8" s="20"/>
      <c r="C8" s="21" t="s">
        <v>68</v>
      </c>
      <c r="D8" s="21"/>
      <c r="E8" s="16">
        <f>[1]申报表!F8</f>
        <v>0</v>
      </c>
      <c r="F8" s="16"/>
      <c r="G8" s="16">
        <v>0</v>
      </c>
      <c r="H8" s="17" t="s">
        <v>67</v>
      </c>
      <c r="I8" s="17" t="s">
        <v>67</v>
      </c>
      <c r="J8" s="17"/>
      <c r="K8" s="5" t="s">
        <v>67</v>
      </c>
    </row>
    <row r="9" ht="18" customHeight="1" spans="1:11">
      <c r="A9" s="5" t="s">
        <v>69</v>
      </c>
      <c r="B9" s="5" t="s">
        <v>70</v>
      </c>
      <c r="C9" s="5"/>
      <c r="D9" s="5"/>
      <c r="E9" s="5"/>
      <c r="F9" s="5"/>
      <c r="G9" s="5" t="s">
        <v>71</v>
      </c>
      <c r="H9" s="17"/>
      <c r="I9" s="17"/>
      <c r="J9" s="5"/>
      <c r="K9" s="5"/>
    </row>
    <row r="10" ht="118.95" customHeight="1" spans="1:11">
      <c r="A10" s="5"/>
      <c r="B10" s="22" t="str">
        <f>申报表!B10</f>
        <v>目标1：新建400㎡药浴池两座，及相关附属。
目标2：项目的建成有利于带动当地畜牧业发展，为牧民畜牧养殖提供防疫保障，增强牲畜疾病防范，防止牲畜疫病，提高存活率。</v>
      </c>
      <c r="C10" s="22"/>
      <c r="D10" s="22"/>
      <c r="E10" s="22"/>
      <c r="F10" s="22"/>
      <c r="G10" s="22" t="s">
        <v>72</v>
      </c>
      <c r="H10" s="23"/>
      <c r="I10" s="23"/>
      <c r="J10" s="22"/>
      <c r="K10" s="22"/>
    </row>
    <row r="11" ht="28.05" customHeight="1" spans="1:11">
      <c r="A11" s="5" t="s">
        <v>73</v>
      </c>
      <c r="B11" s="24" t="s">
        <v>18</v>
      </c>
      <c r="C11" s="5" t="s">
        <v>19</v>
      </c>
      <c r="D11" s="5" t="s">
        <v>20</v>
      </c>
      <c r="E11" s="5"/>
      <c r="F11" s="10" t="s">
        <v>61</v>
      </c>
      <c r="G11" s="5" t="s">
        <v>74</v>
      </c>
      <c r="H11" s="17" t="s">
        <v>75</v>
      </c>
      <c r="I11" s="17" t="s">
        <v>63</v>
      </c>
      <c r="J11" s="5" t="s">
        <v>76</v>
      </c>
      <c r="K11" s="5"/>
    </row>
    <row r="12" ht="30" customHeight="1" spans="1:14">
      <c r="A12" s="5"/>
      <c r="B12" s="25" t="s">
        <v>77</v>
      </c>
      <c r="C12" s="25" t="s">
        <v>23</v>
      </c>
      <c r="D12" s="26" t="str">
        <f>申报表!D12</f>
        <v>新建药浴池面积（≥㎡）</v>
      </c>
      <c r="E12" s="27"/>
      <c r="F12" s="28">
        <v>7</v>
      </c>
      <c r="G12" s="29" t="s">
        <v>25</v>
      </c>
      <c r="H12" s="17" t="s">
        <v>78</v>
      </c>
      <c r="I12" s="5">
        <v>7</v>
      </c>
      <c r="J12" s="6"/>
      <c r="K12" s="8"/>
      <c r="L12" s="46"/>
      <c r="N12" s="46"/>
    </row>
    <row r="13" ht="30" customHeight="1" spans="1:12">
      <c r="A13" s="5"/>
      <c r="B13" s="30"/>
      <c r="C13" s="30"/>
      <c r="D13" s="26" t="str">
        <f>申报表!D13</f>
        <v>附属配套设施数量（套）</v>
      </c>
      <c r="E13" s="27"/>
      <c r="F13" s="28">
        <v>7</v>
      </c>
      <c r="G13" s="29" t="s">
        <v>79</v>
      </c>
      <c r="H13" s="5" t="s">
        <v>80</v>
      </c>
      <c r="I13" s="28">
        <v>7</v>
      </c>
      <c r="J13" s="6"/>
      <c r="K13" s="8"/>
      <c r="L13" s="46"/>
    </row>
    <row r="14" ht="30" customHeight="1" spans="1:12">
      <c r="A14" s="5"/>
      <c r="B14" s="30"/>
      <c r="C14" s="25" t="s">
        <v>28</v>
      </c>
      <c r="D14" s="26" t="str">
        <f>申报表!D14</f>
        <v>项目验收合格率（%）</v>
      </c>
      <c r="E14" s="27"/>
      <c r="F14" s="28">
        <v>7</v>
      </c>
      <c r="G14" s="31" t="s">
        <v>30</v>
      </c>
      <c r="H14" s="32">
        <v>1</v>
      </c>
      <c r="I14" s="28">
        <v>7</v>
      </c>
      <c r="J14" s="6"/>
      <c r="K14" s="8"/>
      <c r="L14" s="46"/>
    </row>
    <row r="15" ht="30" customHeight="1" spans="1:11">
      <c r="A15" s="5"/>
      <c r="B15" s="30"/>
      <c r="C15" s="5" t="s">
        <v>31</v>
      </c>
      <c r="D15" s="26" t="str">
        <f>申报表!D15</f>
        <v>项目按计划开工时间</v>
      </c>
      <c r="E15" s="27"/>
      <c r="F15" s="28">
        <v>7</v>
      </c>
      <c r="G15" s="29" t="s">
        <v>33</v>
      </c>
      <c r="H15" s="33" t="s">
        <v>33</v>
      </c>
      <c r="I15" s="28">
        <v>7</v>
      </c>
      <c r="J15" s="5"/>
      <c r="K15" s="5"/>
    </row>
    <row r="16" ht="30" customHeight="1" spans="1:11">
      <c r="A16" s="5"/>
      <c r="B16" s="30"/>
      <c r="C16" s="5"/>
      <c r="D16" s="26" t="str">
        <f>申报表!D16</f>
        <v>项目按计划完工时间</v>
      </c>
      <c r="E16" s="27"/>
      <c r="F16" s="28">
        <v>7</v>
      </c>
      <c r="G16" s="29" t="s">
        <v>35</v>
      </c>
      <c r="H16" s="34" t="s">
        <v>35</v>
      </c>
      <c r="I16" s="28">
        <v>7</v>
      </c>
      <c r="J16" s="6"/>
      <c r="K16" s="8"/>
    </row>
    <row r="17" ht="30" customHeight="1" spans="1:13">
      <c r="A17" s="5"/>
      <c r="B17" s="30"/>
      <c r="C17" s="25" t="s">
        <v>36</v>
      </c>
      <c r="D17" s="26" t="str">
        <f>申报表!D17</f>
        <v>工程建设投资成本（≤万元）</v>
      </c>
      <c r="E17" s="27"/>
      <c r="F17" s="28">
        <v>5</v>
      </c>
      <c r="G17" s="31" t="s">
        <v>38</v>
      </c>
      <c r="H17" s="17" t="s">
        <v>81</v>
      </c>
      <c r="I17" s="47">
        <v>2.6</v>
      </c>
      <c r="J17" s="48" t="s">
        <v>82</v>
      </c>
      <c r="K17" s="49"/>
      <c r="L17" s="46"/>
      <c r="M17" s="46"/>
    </row>
    <row r="18" ht="30" customHeight="1" spans="1:11">
      <c r="A18" s="5"/>
      <c r="B18" s="30"/>
      <c r="C18" s="30"/>
      <c r="D18" s="26" t="str">
        <f>申报表!D18</f>
        <v>工程建设其他投资成本（≤万元）</v>
      </c>
      <c r="E18" s="27"/>
      <c r="F18" s="28">
        <v>5</v>
      </c>
      <c r="G18" s="31" t="s">
        <v>40</v>
      </c>
      <c r="H18" s="17" t="s">
        <v>83</v>
      </c>
      <c r="I18" s="47">
        <v>2.8</v>
      </c>
      <c r="J18" s="50"/>
      <c r="K18" s="51"/>
    </row>
    <row r="19" ht="30" customHeight="1" spans="1:11">
      <c r="A19" s="5"/>
      <c r="B19" s="30"/>
      <c r="C19" s="30"/>
      <c r="D19" s="26" t="str">
        <f>申报表!D19</f>
        <v>基本预备费用（≤万元）</v>
      </c>
      <c r="E19" s="27"/>
      <c r="F19" s="28">
        <v>5</v>
      </c>
      <c r="G19" s="31" t="s">
        <v>42</v>
      </c>
      <c r="H19" s="17" t="s">
        <v>84</v>
      </c>
      <c r="I19" s="28">
        <v>5</v>
      </c>
      <c r="J19" s="52"/>
      <c r="K19" s="53"/>
    </row>
    <row r="20" ht="30" customHeight="1" spans="1:11">
      <c r="A20" s="5"/>
      <c r="B20" s="5" t="s">
        <v>85</v>
      </c>
      <c r="C20" s="5" t="s">
        <v>44</v>
      </c>
      <c r="D20" s="26"/>
      <c r="E20" s="27"/>
      <c r="F20" s="28"/>
      <c r="G20" s="31"/>
      <c r="H20" s="17"/>
      <c r="I20" s="28"/>
      <c r="J20" s="6"/>
      <c r="K20" s="8"/>
    </row>
    <row r="21" ht="30" customHeight="1" spans="1:12">
      <c r="A21" s="5"/>
      <c r="B21" s="5"/>
      <c r="C21" s="25" t="s">
        <v>45</v>
      </c>
      <c r="D21" s="26" t="e">
        <f>申报表!#REF!</f>
        <v>#REF!</v>
      </c>
      <c r="E21" s="27"/>
      <c r="F21" s="28">
        <v>10</v>
      </c>
      <c r="G21" s="31" t="s">
        <v>86</v>
      </c>
      <c r="H21" s="35" t="s">
        <v>87</v>
      </c>
      <c r="I21" s="28">
        <v>10</v>
      </c>
      <c r="J21" s="6"/>
      <c r="K21" s="8"/>
      <c r="L21" s="46"/>
    </row>
    <row r="22" ht="30" customHeight="1" spans="1:12">
      <c r="A22" s="5"/>
      <c r="B22" s="5"/>
      <c r="C22" s="30"/>
      <c r="D22" s="26" t="s">
        <v>47</v>
      </c>
      <c r="E22" s="27"/>
      <c r="F22" s="28">
        <v>10</v>
      </c>
      <c r="G22" s="36" t="s">
        <v>48</v>
      </c>
      <c r="H22" s="17" t="s">
        <v>48</v>
      </c>
      <c r="I22" s="28">
        <v>10</v>
      </c>
      <c r="J22" s="6"/>
      <c r="K22" s="8"/>
      <c r="L22" s="46"/>
    </row>
    <row r="23" ht="30" customHeight="1" spans="1:12">
      <c r="A23" s="5"/>
      <c r="B23" s="5"/>
      <c r="C23" s="5" t="s">
        <v>49</v>
      </c>
      <c r="D23" s="26"/>
      <c r="E23" s="27"/>
      <c r="F23" s="28"/>
      <c r="G23" s="36"/>
      <c r="H23" s="17"/>
      <c r="I23" s="28"/>
      <c r="J23" s="6"/>
      <c r="K23" s="8"/>
      <c r="L23" s="46"/>
    </row>
    <row r="24" ht="30" customHeight="1" spans="1:12">
      <c r="A24" s="5"/>
      <c r="B24" s="5"/>
      <c r="C24" s="5" t="s">
        <v>50</v>
      </c>
      <c r="D24" s="26" t="s">
        <v>88</v>
      </c>
      <c r="E24" s="27"/>
      <c r="F24" s="28">
        <v>10</v>
      </c>
      <c r="G24" s="31" t="s">
        <v>52</v>
      </c>
      <c r="H24" s="37" t="s">
        <v>89</v>
      </c>
      <c r="I24" s="28">
        <v>10</v>
      </c>
      <c r="J24" s="6"/>
      <c r="K24" s="8"/>
      <c r="L24" s="46"/>
    </row>
    <row r="25" ht="30" customHeight="1" spans="1:12">
      <c r="A25" s="5"/>
      <c r="B25" s="25" t="s">
        <v>90</v>
      </c>
      <c r="C25" s="25" t="s">
        <v>91</v>
      </c>
      <c r="D25" s="26" t="s">
        <v>92</v>
      </c>
      <c r="E25" s="27"/>
      <c r="F25" s="28">
        <v>10</v>
      </c>
      <c r="G25" s="31" t="s">
        <v>56</v>
      </c>
      <c r="H25" s="31">
        <v>0.95</v>
      </c>
      <c r="I25" s="28">
        <v>10</v>
      </c>
      <c r="J25" s="6"/>
      <c r="K25" s="8"/>
      <c r="L25" s="46"/>
    </row>
    <row r="26" ht="30" customHeight="1" spans="1:11">
      <c r="A26" s="38" t="s">
        <v>93</v>
      </c>
      <c r="B26" s="39"/>
      <c r="C26" s="39"/>
      <c r="D26" s="39"/>
      <c r="E26" s="40"/>
      <c r="F26" s="41">
        <v>100</v>
      </c>
      <c r="G26" s="38"/>
      <c r="H26" s="40"/>
      <c r="I26" s="45">
        <f>SUM(I12:I25)+K6</f>
        <v>95.4</v>
      </c>
      <c r="J26" s="6"/>
      <c r="K26" s="8"/>
    </row>
  </sheetData>
  <mergeCells count="64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D18:E18"/>
    <mergeCell ref="D19:E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9:A10"/>
    <mergeCell ref="A11:A25"/>
    <mergeCell ref="B12:B19"/>
    <mergeCell ref="B20:B24"/>
    <mergeCell ref="C12:C13"/>
    <mergeCell ref="C15:C16"/>
    <mergeCell ref="C17:C19"/>
    <mergeCell ref="C21:C22"/>
    <mergeCell ref="A5:B8"/>
    <mergeCell ref="J17:K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86F77708BD6A466DB876183E9C4C7140_13</vt:lpwstr>
  </property>
</Properties>
</file>